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01 - Hubení plevelů v obv..." sheetId="2" r:id="rId2"/>
    <sheet name="02 - Hubení plevelů v obv..." sheetId="3" r:id="rId3"/>
    <sheet name="Pokyny pro vyplnění" sheetId="4" r:id="rId4"/>
  </sheets>
  <definedNames>
    <definedName name="_xlnm.Print_Area" localSheetId="0">'Rekapitulace stavby'!$D$4:$AO$36,'Rekapitulace stavby'!$C$42:$AQ$57</definedName>
    <definedName name="_xlnm.Print_Titles" localSheetId="0">'Rekapitulace stavby'!$52:$52</definedName>
    <definedName name="_xlnm._FilterDatabase" localSheetId="1" hidden="1">'01 - Hubení plevelů v obv...'!$C$78:$K$127</definedName>
    <definedName name="_xlnm.Print_Area" localSheetId="1">'01 - Hubení plevelů v obv...'!$C$4:$J$39,'01 - Hubení plevelů v obv...'!$C$45:$J$60,'01 - Hubení plevelů v obv...'!$C$66:$T$127</definedName>
    <definedName name="_xlnm.Print_Titles" localSheetId="1">'01 - Hubení plevelů v obv...'!$78:$78</definedName>
    <definedName name="_xlnm._FilterDatabase" localSheetId="2" hidden="1">'02 - Hubení plevelů v obv...'!$C$80:$K$120</definedName>
    <definedName name="_xlnm.Print_Area" localSheetId="2">'02 - Hubení plevelů v obv...'!$C$4:$J$39,'02 - Hubení plevelů v obv...'!$C$45:$J$62,'02 - Hubení plevelů v obv...'!$C$68:$T$120</definedName>
    <definedName name="_xlnm.Print_Titles" localSheetId="2">'02 - Hubení plevelů v obv...'!$80:$80</definedName>
    <definedName name="_xlnm.Print_Area" localSheetId="3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3" l="1" r="J37"/>
  <c r="J36"/>
  <c i="1" r="AY56"/>
  <c i="3" r="J35"/>
  <c i="1" r="AX56"/>
  <c i="3" r="BI118"/>
  <c r="BH118"/>
  <c r="BG118"/>
  <c r="BF118"/>
  <c r="T118"/>
  <c r="R118"/>
  <c r="P118"/>
  <c r="BI115"/>
  <c r="BH115"/>
  <c r="BG115"/>
  <c r="BF115"/>
  <c r="T115"/>
  <c r="R115"/>
  <c r="P115"/>
  <c r="BI112"/>
  <c r="BH112"/>
  <c r="BG112"/>
  <c r="BF112"/>
  <c r="T112"/>
  <c r="R112"/>
  <c r="P112"/>
  <c r="BI109"/>
  <c r="BH109"/>
  <c r="BG109"/>
  <c r="BF109"/>
  <c r="T109"/>
  <c r="R109"/>
  <c r="P109"/>
  <c r="BI104"/>
  <c r="BH104"/>
  <c r="BG104"/>
  <c r="BF104"/>
  <c r="T104"/>
  <c r="R104"/>
  <c r="P104"/>
  <c r="BI101"/>
  <c r="BH101"/>
  <c r="BG101"/>
  <c r="BF101"/>
  <c r="T101"/>
  <c r="R101"/>
  <c r="P101"/>
  <c r="BI96"/>
  <c r="BH96"/>
  <c r="BG96"/>
  <c r="BF96"/>
  <c r="T96"/>
  <c r="R96"/>
  <c r="P96"/>
  <c r="BI90"/>
  <c r="BH90"/>
  <c r="BG90"/>
  <c r="BF90"/>
  <c r="T90"/>
  <c r="R90"/>
  <c r="P90"/>
  <c r="BI87"/>
  <c r="BH87"/>
  <c r="BG87"/>
  <c r="BF87"/>
  <c r="T87"/>
  <c r="R87"/>
  <c r="P87"/>
  <c r="BI84"/>
  <c r="BH84"/>
  <c r="BG84"/>
  <c r="BF84"/>
  <c r="T84"/>
  <c r="R84"/>
  <c r="P84"/>
  <c r="J78"/>
  <c r="F77"/>
  <c r="F75"/>
  <c r="E73"/>
  <c r="J55"/>
  <c r="F54"/>
  <c r="F52"/>
  <c r="E50"/>
  <c r="J21"/>
  <c r="E21"/>
  <c r="J77"/>
  <c r="J20"/>
  <c r="J18"/>
  <c r="E18"/>
  <c r="F78"/>
  <c r="J17"/>
  <c r="J12"/>
  <c r="J75"/>
  <c r="E7"/>
  <c r="E71"/>
  <c i="2" r="J37"/>
  <c r="J36"/>
  <c i="1" r="AY55"/>
  <c i="2" r="J35"/>
  <c i="1" r="AX55"/>
  <c i="2" r="BI124"/>
  <c r="BH124"/>
  <c r="BG124"/>
  <c r="BF124"/>
  <c r="T124"/>
  <c r="R124"/>
  <c r="P124"/>
  <c r="BI122"/>
  <c r="BH122"/>
  <c r="BG122"/>
  <c r="BF122"/>
  <c r="T122"/>
  <c r="R122"/>
  <c r="P122"/>
  <c r="BI120"/>
  <c r="BH120"/>
  <c r="BG120"/>
  <c r="BF120"/>
  <c r="T120"/>
  <c r="R120"/>
  <c r="P120"/>
  <c r="BI112"/>
  <c r="BH112"/>
  <c r="BG112"/>
  <c r="BF112"/>
  <c r="T112"/>
  <c r="R112"/>
  <c r="P112"/>
  <c r="BI109"/>
  <c r="BH109"/>
  <c r="BG109"/>
  <c r="BF109"/>
  <c r="T109"/>
  <c r="R109"/>
  <c r="P109"/>
  <c r="BI96"/>
  <c r="BH96"/>
  <c r="BG96"/>
  <c r="BF96"/>
  <c r="T96"/>
  <c r="R96"/>
  <c r="P96"/>
  <c r="BI83"/>
  <c r="BH83"/>
  <c r="BG83"/>
  <c r="BF83"/>
  <c r="T83"/>
  <c r="R83"/>
  <c r="P83"/>
  <c r="BI80"/>
  <c r="BH80"/>
  <c r="BG80"/>
  <c r="BF80"/>
  <c r="T80"/>
  <c r="R80"/>
  <c r="P80"/>
  <c r="J76"/>
  <c r="F75"/>
  <c r="F73"/>
  <c r="E71"/>
  <c r="J55"/>
  <c r="F54"/>
  <c r="F52"/>
  <c r="E50"/>
  <c r="J21"/>
  <c r="E21"/>
  <c r="J54"/>
  <c r="J20"/>
  <c r="J18"/>
  <c r="E18"/>
  <c r="F76"/>
  <c r="J17"/>
  <c r="J12"/>
  <c r="J73"/>
  <c r="E7"/>
  <c r="E69"/>
  <c i="1" r="L50"/>
  <c r="AM50"/>
  <c r="AM49"/>
  <c r="L49"/>
  <c r="AM47"/>
  <c r="L47"/>
  <c r="L45"/>
  <c r="L44"/>
  <c i="2" r="J122"/>
  <c r="J96"/>
  <c r="BK124"/>
  <c i="3" r="BK118"/>
  <c r="BK115"/>
  <c r="J115"/>
  <c r="BK109"/>
  <c r="J109"/>
  <c r="BK96"/>
  <c r="BK87"/>
  <c i="2" r="J109"/>
  <c i="3" r="F35"/>
  <c r="J34"/>
  <c r="BK101"/>
  <c r="J87"/>
  <c i="2" r="BK96"/>
  <c i="3" r="BK112"/>
  <c r="J96"/>
  <c r="BK84"/>
  <c r="F36"/>
  <c r="J101"/>
  <c i="2" r="BK112"/>
  <c i="1" r="AS54"/>
  <c i="3" r="J104"/>
  <c r="J90"/>
  <c i="2" r="BK120"/>
  <c r="J124"/>
  <c r="BK83"/>
  <c i="3" r="F34"/>
  <c i="2" r="J112"/>
  <c r="BK109"/>
  <c r="BK80"/>
  <c i="3" r="F37"/>
  <c r="J84"/>
  <c i="2" r="J120"/>
  <c r="J83"/>
  <c r="J80"/>
  <c i="3" r="J118"/>
  <c r="J112"/>
  <c r="BK104"/>
  <c r="BK90"/>
  <c i="2" r="BK122"/>
  <c i="3" l="1" r="P83"/>
  <c r="P82"/>
  <c r="P81"/>
  <c i="1" r="AU56"/>
  <c i="3" r="R83"/>
  <c r="R82"/>
  <c r="R81"/>
  <c r="T83"/>
  <c r="T82"/>
  <c r="T81"/>
  <c i="2" r="BK79"/>
  <c r="J79"/>
  <c r="R79"/>
  <c r="P79"/>
  <c i="1" r="AU55"/>
  <c i="3" r="BK83"/>
  <c r="J83"/>
  <c r="J61"/>
  <c i="2" r="T79"/>
  <c r="BE96"/>
  <c r="BE112"/>
  <c r="BE120"/>
  <c i="1" r="BA56"/>
  <c i="3" r="E48"/>
  <c r="J52"/>
  <c r="J54"/>
  <c r="F55"/>
  <c r="BE84"/>
  <c r="BE87"/>
  <c r="BE90"/>
  <c r="BE96"/>
  <c r="BE101"/>
  <c r="BE104"/>
  <c r="BE109"/>
  <c r="BE112"/>
  <c r="BE115"/>
  <c r="BE118"/>
  <c i="1" r="AW56"/>
  <c r="BD56"/>
  <c r="BB56"/>
  <c i="2" r="J52"/>
  <c r="F55"/>
  <c r="J75"/>
  <c r="BE80"/>
  <c r="BE83"/>
  <c r="BE122"/>
  <c r="E48"/>
  <c r="BE109"/>
  <c i="1" r="BC56"/>
  <c i="2" r="BE124"/>
  <c r="F34"/>
  <c i="1" r="BA55"/>
  <c i="2" r="F37"/>
  <c i="1" r="BD55"/>
  <c i="2" r="F36"/>
  <c i="1" r="BC55"/>
  <c r="AU54"/>
  <c i="2" r="J30"/>
  <c i="1" r="AG55"/>
  <c i="2" r="F35"/>
  <c i="1" r="BB55"/>
  <c i="2" r="J34"/>
  <c i="1" r="AW55"/>
  <c i="3" l="1" r="BK82"/>
  <c r="BK81"/>
  <c r="J81"/>
  <c r="J59"/>
  <c i="2" r="J59"/>
  <c i="1" r="BB54"/>
  <c r="W31"/>
  <c i="2" r="F33"/>
  <c i="1" r="AZ55"/>
  <c i="2" r="J33"/>
  <c i="1" r="AV55"/>
  <c r="AT55"/>
  <c r="BA54"/>
  <c r="W30"/>
  <c i="3" r="J33"/>
  <c i="1" r="AV56"/>
  <c r="AT56"/>
  <c i="3" r="F33"/>
  <c i="1" r="AZ56"/>
  <c r="BD54"/>
  <c r="W33"/>
  <c r="BC54"/>
  <c r="AY54"/>
  <c i="3" l="1" r="J82"/>
  <c r="J60"/>
  <c i="2" r="J39"/>
  <c i="1" r="AN55"/>
  <c r="AZ54"/>
  <c r="W29"/>
  <c i="3" r="J30"/>
  <c i="1" r="AG56"/>
  <c r="AN56"/>
  <c r="W32"/>
  <c r="AW54"/>
  <c r="AK30"/>
  <c r="AX54"/>
  <c i="3" l="1" r="J39"/>
  <c i="1" r="AG54"/>
  <c r="AK26"/>
  <c r="AV54"/>
  <c r="AK29"/>
  <c l="1" r="AK35"/>
  <c r="AT54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<sst xmlns="http://schemas.openxmlformats.org/spreadsheetml/2006/main">
  <si>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</si>
  <si>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</si>
  <si>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</si>
  <si>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</si>
  <si>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</si>
  <si>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{033b120a-9e5d-4e15-b179-ca8df432df3f}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</si>
  <si>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</si>
  <si>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</si>
  <si>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</si>
  <si>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</si>
  <si>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</si>
  <si>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</si>
  <si>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</si>
  <si>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</si>
  <si>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650250031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</si>
  <si>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</si>
  <si>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</si>
  <si>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Mechanické a chemické hubení nežádoucí vegetace u ST OŘ UNL 2026-2028</t>
  </si>
  <si>
    <t>KSO:</t>
  </si>
  <si>
    <t/>
  </si>
  <si>
    <t>CC-CZ:</t>
  </si>
  <si>
    <t>Místo:</t>
  </si>
  <si>
    <t>Obvod OŘ UNL</t>
  </si>
  <si>
    <t>Datum:</t>
  </si>
  <si>
    <t>8. 12. 2025</t>
  </si>
  <si>
    <t>Zadavatel:</t>
  </si>
  <si>
    <t>IČ:</t>
  </si>
  <si>
    <t>OŘ Ústí nad Labem</t>
  </si>
  <si>
    <t>DIČ:</t>
  </si>
  <si>
    <t>Účastník:</t>
  </si>
  <si>
    <t>Vyplň údaj</t>
  </si>
  <si>
    <t>Projektant:</t>
  </si>
  <si>
    <t xml:space="preserve"> </t>
  </si>
  <si>
    <t>True</t>
  </si>
  <si>
    <t>Zpracovatel:</t>
  </si>
  <si>
    <t>Tomáš Šrédl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</si>
  <si>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</si>
  <si>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</si>
  <si>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</si>
  <si>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</si>
  <si>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</si>
  <si>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</si>
  <si>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</si>
  <si>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</si>
  <si>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</si>
  <si>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</si>
  <si>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</si>
  <si>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</si>
  <si>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</si>
  <si>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</si>
  <si>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</si>
  <si>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</si>
  <si>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</si>
  <si>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</si>
  <si>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</si>
  <si>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</si>
  <si>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</si>
  <si>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</si>
  <si>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</si>
  <si>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</si>
  <si>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</si>
  <si>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</si>
  <si>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</si>
  <si>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</si>
  <si>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</si>
  <si>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</si>
  <si>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</si>
  <si>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</si>
  <si>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</si>
  <si>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</si>
  <si>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</si>
  <si>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</si>
  <si>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</si>
  <si>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</si>
  <si>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</si>
  <si>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</si>
  <si>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</si>
  <si>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01</t>
  </si>
  <si>
    <t>Hubení plevelů v obvodu ST Ústí nad Labem</t>
  </si>
  <si>
    <t>STA</t>
  </si>
  <si>
    <t>1</t>
  </si>
  <si>
    <t>{f5e8b544-49c6-442a-98e9-f24f07867b4e}</t>
  </si>
  <si>
    <t>2</t>
  </si>
  <si>
    <t>02</t>
  </si>
  <si>
    <t>Hubení plevelů v obvodu ST Karlovy Vary</t>
  </si>
  <si>
    <t>{5661d18c-b7c3-4e00-bf32-1bb0d2b4eeb2}</t>
  </si>
  <si>
    <t>KRYCÍ LIST SOUPISU PRACÍ</t>
  </si>
  <si>
    <t>Objekt:</t>
  </si>
  <si>
    <t>01 - Hubení plevelů v obvodu ST Ústí nad Labem</t>
  </si>
  <si>
    <t>ST Ústí nad Labem</t>
  </si>
  <si>
    <t>REKAPITULACE ČLENĚNÍ SOUPISU PRACÍ</t>
  </si>
  <si>
    <t>Kód dílu - Popis</t>
  </si>
  <si>
    <t>Cena celkem [CZK]</t>
  </si>
  <si>
    <t>-1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</si>
  <si>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</si>
  <si>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</si>
  <si>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</si>
  <si>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</si>
  <si>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</si>
  <si>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</si>
  <si>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</si>
  <si>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</si>
  <si>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</si>
  <si>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</si>
  <si>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</si>
  <si>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</si>
  <si>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</si>
  <si>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K</t>
  </si>
  <si>
    <t>5904055010</t>
  </si>
  <si>
    <t>Hubení travního porostu postřikovačem místně ručně tráva, plevel Poznámka: 1. V cenách jsou započteny náklady na postřik travního porostu nebo náletové dřevité vegetace, potřebné manipulace a aplikací herbicidu. 2. V cenách nejsou obsaženy náklady na vodu</t>
  </si>
  <si>
    <t>m2</t>
  </si>
  <si>
    <t>Sborník UOŽI 01 2026</t>
  </si>
  <si>
    <t>4</t>
  </si>
  <si>
    <t>ROZPOCET</t>
  </si>
  <si>
    <t>-1481058668</t>
  </si>
  <si>
    <t>PSC</t>
  </si>
  <si>
    <t>Poznámka k souboru cen:_x000d_
1. V cenách jsou započteny náklady na postřik travního porostu nebo náletové dřevité vegetace, potřebné manipulace a aplikací herbicidu._x000d_
2. V cenách nejsou obsaženy náklady na vodu a dodávku herbicidu.</t>
  </si>
  <si>
    <t>VV</t>
  </si>
  <si>
    <t>"TO Litoměřice" (4400*2)*3</t>
  </si>
  <si>
    <t>5904055310</t>
  </si>
  <si>
    <t>Hubení travního porostu postřikovačem strojně s použitím selektivního postřiku v profilu koleje šíře záběru 5 m Poznámka: 1. V cenách jsou započteny náklady na postřik travního porostu nebo náletové dřevité vegetace, potřebné manipulace a aplikací herbici</t>
  </si>
  <si>
    <t>km</t>
  </si>
  <si>
    <t>-1015938311</t>
  </si>
  <si>
    <t>na 3 roky</t>
  </si>
  <si>
    <t>"TO Roudnice n.L."(31,392+31,392)*3</t>
  </si>
  <si>
    <t>"TO Lovosice" (52,345+52,345)*3</t>
  </si>
  <si>
    <t>"TO Litoměřice" (32,570+32,570)*3</t>
  </si>
  <si>
    <t>"TO Ústí n.L. západ" (79,551+79,551)*3</t>
  </si>
  <si>
    <t>"TO Ústí n.L. hl.n."(33,263+33,263)*3</t>
  </si>
  <si>
    <t>"TO Děčín hl.n." (60,070+60,070)*3</t>
  </si>
  <si>
    <t>"TO Děčín východ" (47,497+47,497)*3</t>
  </si>
  <si>
    <t>"TO Česká Kamenice" (20,256+20,256)*3</t>
  </si>
  <si>
    <t>"TO Rumburk" (12,408+12,408)*3</t>
  </si>
  <si>
    <t>Součet</t>
  </si>
  <si>
    <t>3</t>
  </si>
  <si>
    <t>5904055320</t>
  </si>
  <si>
    <t>Hubení travního porostu postřikovačem strojně s použitím selektivního postřiku v profilu koleje šíře záběru 6 m Poznámka: 1. V cenách jsou započteny náklady na postřik travního porostu nebo náletové dřevité vegetace, potřebné manipulace a aplikací herbici</t>
  </si>
  <si>
    <t>1638502439</t>
  </si>
  <si>
    <t>"TO Roudnice n.L."(105,195+105,195)*3</t>
  </si>
  <si>
    <t>"TO Lovosice" (75,307+75,307)*3</t>
  </si>
  <si>
    <t>"TO Litoměřice" (69,938+69,938)*3</t>
  </si>
  <si>
    <t>"TO Ústí n.L. západ" (14,302+14,302)*3</t>
  </si>
  <si>
    <t>"TO Ústí n.L. hl.n." (45,928+45,928)*3</t>
  </si>
  <si>
    <t>"TO Děčín hl.n." (60,948+60,948)*3</t>
  </si>
  <si>
    <t>"TO Děčín východ" (61,360+61,360)*3</t>
  </si>
  <si>
    <t>"TO Česká Kamenice" (67,217+67,217)*3</t>
  </si>
  <si>
    <t>"TO Rumburk" (57,021+57,021)*3</t>
  </si>
  <si>
    <t>5904055210</t>
  </si>
  <si>
    <t>Hubení travního porostu postřikovačem strojně mimo profil koleje jednostranně šíře záběru do 2 m Poznámka: 1. V cenách jsou započteny náklady na postřik travního porostu nebo náletové dřevité vegetace, potřebné manipulace a aplikací herbicidu. 2. V cenách</t>
  </si>
  <si>
    <t>259728309</t>
  </si>
  <si>
    <t>"drátovodné trasy 1.a2.kolo"0,200*2*3</t>
  </si>
  <si>
    <t>5</t>
  </si>
  <si>
    <t>5904060030</t>
  </si>
  <si>
    <t>Hubení náletové a pařezové vegetace strojním postřikovačem mimo profil KL jednostranně šíře záběru do 6 m Poznámka: 1. V cenách jsou započteny náklady na postřik náletové dřevité vegetace nebo pařezové výmladnosti aplikací herbicidu. 2. V cenách nejsou ob</t>
  </si>
  <si>
    <t>1704347365</t>
  </si>
  <si>
    <t>Poznámka k souboru cen:_x000d_
1. V cenách jsou započteny náklady na postřik náletové dřevité vegetace nebo pařezové výmladnosti aplikací herbicidu._x000d_
2. V cenách nejsou obsaženy náklady na vodu a dodávku herbicidu.</t>
  </si>
  <si>
    <t>"TO Roudnice n.L."4,5*3</t>
  </si>
  <si>
    <t>"TO Lovosice" 7,2*3</t>
  </si>
  <si>
    <t>"TO Litoměřice" 37,28*3</t>
  </si>
  <si>
    <t>"TO Ústí n.L. západ" 12*3</t>
  </si>
  <si>
    <t>"TO Děčín východ" 2,45*3</t>
  </si>
  <si>
    <t>6</t>
  </si>
  <si>
    <t>M</t>
  </si>
  <si>
    <t>5954101035</t>
  </si>
  <si>
    <t>Herbicidy Roundup Klasik Pro</t>
  </si>
  <si>
    <t>litr</t>
  </si>
  <si>
    <t>8</t>
  </si>
  <si>
    <t>1073146675</t>
  </si>
  <si>
    <t>"travní porost 1. a 2.kolo + náletová vegetace"(2076*2)*3</t>
  </si>
  <si>
    <t>7</t>
  </si>
  <si>
    <t>5954101010</t>
  </si>
  <si>
    <t>Herbicidy Dicopur M 750</t>
  </si>
  <si>
    <t>645347578</t>
  </si>
  <si>
    <t>476,8*2*3</t>
  </si>
  <si>
    <t>08211R3</t>
  </si>
  <si>
    <t>voda na postřik</t>
  </si>
  <si>
    <t>m3</t>
  </si>
  <si>
    <t>-1597357611</t>
  </si>
  <si>
    <t>"tráva + náletové křoviny"155,70*3</t>
  </si>
  <si>
    <t>"Množství bude sníženo o vodu dodanou bezplatně organizační složkou SŽ"</t>
  </si>
  <si>
    <t>02 - Hubení plevelů v obvodu ST Karlovy Vary</t>
  </si>
  <si>
    <t>ST Karlovy Vary</t>
  </si>
  <si>
    <t>Ing. Martin Řehák, DiS.</t>
  </si>
  <si>
    <t>HSV - Práce a dodávky HSV</t>
  </si>
  <si>
    <t xml:space="preserve">    5 - Komunikace pozemní</t>
  </si>
  <si>
    <t>HSV</t>
  </si>
  <si>
    <t>Práce a dodávky HSV</t>
  </si>
  <si>
    <t>Komunikace pozemní</t>
  </si>
  <si>
    <t>1063120912</t>
  </si>
  <si>
    <t>"1. a 2. kolo = "(503,130*2)*3</t>
  </si>
  <si>
    <t>232227741</t>
  </si>
  <si>
    <t xml:space="preserve">"1. a 2. kolo  = "(345,237*2)*3</t>
  </si>
  <si>
    <t>5904060005</t>
  </si>
  <si>
    <t>Hubení náletové a pařezové vegetace ručně postřikovačem mimo profil KL místně Poznámka: 1. V cenách jsou započteny náklady na postřik náletové dřevité vegetace nebo pařezové výmladnosti aplikací herbicidu. 2. V cenách nejsou obsaženy náklady na vodu a dodávku herbicidu.</t>
  </si>
  <si>
    <t>"1. a 2. kolo"(101450*2)*3</t>
  </si>
  <si>
    <t>"V položce je započtený předpoklad navýšení ploch"</t>
  </si>
  <si>
    <t>"Ostatní metry čtvereční jsou v položce strojním postřikovačem mimo profil KL (jednotka km)"</t>
  </si>
  <si>
    <t>Hubení náletové a pařezové vegetace strojním postřikovačem mimo profil KL jednostranně šíře záběru do 6 m Poznámka: 1. V cenách jsou započteny náklady na postřik náletové dřevité vegetace nebo pařezové výmladnosti aplikací herbicidu. 2. V cenách nejsou obsaženy náklady na vodu a dodávku herbicidu.</t>
  </si>
  <si>
    <t>"1. a 2. kolo"(18,8*2*2)*3</t>
  </si>
  <si>
    <t>"V položce je započtený i předpoklad navýšení objemu postřiku mimo KL"</t>
  </si>
  <si>
    <t>10</t>
  </si>
  <si>
    <t>"1. a 2. kolo"(1835*2+131*2)*3</t>
  </si>
  <si>
    <t>14</t>
  </si>
  <si>
    <t>"Na plochách použití Dicopuru nepožadujeme"</t>
  </si>
  <si>
    <t xml:space="preserve">"Uvažováno s množstvím do   1,8 l /ha  v každém ze 2 kol dle registrace na eagri.cz )"</t>
  </si>
  <si>
    <t xml:space="preserve">"Koleje   ( Předpokládaný rozsah chemického hubení - OBLAST Č. 2 (ST Karlovy Vary) 2026-2028 )           "(826*2)*3</t>
  </si>
  <si>
    <t>5954101040</t>
  </si>
  <si>
    <t>Herbicidy Roundup Flex</t>
  </si>
  <si>
    <t>-311248983</t>
  </si>
  <si>
    <t>(16,5*2)*3</t>
  </si>
  <si>
    <t>5954101040R1</t>
  </si>
  <si>
    <t>Herbicidy Roundup Dinamic (nástupce Roundupu Flex)</t>
  </si>
  <si>
    <t>"Uvažováno jako náhrada za Roundup Flex (předpoklad)"(16,5*2)*3</t>
  </si>
  <si>
    <t>9</t>
  </si>
  <si>
    <t>5954110000</t>
  </si>
  <si>
    <t>Smáčedla break-trhu S 240</t>
  </si>
  <si>
    <t>-825535937</t>
  </si>
  <si>
    <t>"předpoklad 1l na jedno kolo pro lokální použití na plochy"(1*2)*3</t>
  </si>
  <si>
    <t>08211R2</t>
  </si>
  <si>
    <t>voda pitná pro ostatní odběratele</t>
  </si>
  <si>
    <t>18</t>
  </si>
  <si>
    <t>(9,812+137,613)*2*3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</si>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</sst>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9" fillId="0" borderId="0" applyNumberFormat="0" applyFill="0" applyBorder="0" applyAlignment="0" applyProtection="0"/>
  </cellStyleXfs>
  <cellXfs count="36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/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8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right"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15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166" fontId="29" fillId="0" borderId="21" xfId="0" applyNumberFormat="1" applyFont="1" applyBorder="1" applyAlignment="1" applyProtection="1">
      <alignment vertical="center"/>
    </xf>
    <xf numFmtId="4" fontId="29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2" fillId="0" borderId="13" xfId="0" applyNumberFormat="1" applyFont="1" applyBorder="1" applyAlignment="1" applyProtection="1"/>
    <xf numFmtId="166" fontId="32" fillId="0" borderId="14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left" vertical="center" wrapText="1"/>
    </xf>
    <xf numFmtId="167" fontId="6" fillId="0" borderId="0" xfId="0" applyNumberFormat="1" applyFont="1" applyAlignment="1" applyProtection="1">
      <alignment vertical="center"/>
    </xf>
    <xf numFmtId="0" fontId="6" fillId="0" borderId="0" xfId="0" applyFont="1" applyAlignment="1" applyProtection="1">
      <alignment vertical="center"/>
      <protection locked="0"/>
    </xf>
    <xf numFmtId="0" fontId="6" fillId="0" borderId="4" xfId="0" applyFont="1" applyBorder="1" applyAlignment="1">
      <alignment vertical="center"/>
    </xf>
    <xf numFmtId="0" fontId="6" fillId="0" borderId="15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16" xfId="0" applyFont="1" applyBorder="1" applyAlignment="1" applyProtection="1">
      <alignment vertical="center"/>
    </xf>
    <xf numFmtId="0" fontId="6" fillId="0" borderId="0" xfId="0" applyFont="1" applyAlignment="1">
      <alignment horizontal="left"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horizontal="left" vertical="center" wrapText="1"/>
    </xf>
    <xf numFmtId="0" fontId="7" fillId="0" borderId="0" xfId="0" applyFont="1" applyAlignment="1" applyProtection="1">
      <alignment vertical="center"/>
      <protection locked="0"/>
    </xf>
    <xf numFmtId="0" fontId="7" fillId="0" borderId="4" xfId="0" applyFont="1" applyBorder="1" applyAlignment="1">
      <alignment vertical="center"/>
    </xf>
    <xf numFmtId="0" fontId="7" fillId="0" borderId="15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16" xfId="0" applyFont="1" applyBorder="1" applyAlignment="1" applyProtection="1">
      <alignment vertical="center"/>
    </xf>
    <xf numFmtId="0" fontId="7" fillId="0" borderId="0" xfId="0" applyFont="1" applyAlignment="1">
      <alignment horizontal="left" vertical="center"/>
    </xf>
    <xf numFmtId="0" fontId="8" fillId="0" borderId="4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167" fontId="8" fillId="0" borderId="0" xfId="0" applyNumberFormat="1" applyFont="1" applyAlignment="1" applyProtection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4" xfId="0" applyFont="1" applyBorder="1" applyAlignment="1">
      <alignment vertical="center"/>
    </xf>
    <xf numFmtId="0" fontId="8" fillId="0" borderId="15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6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36" fillId="0" borderId="23" xfId="0" applyFont="1" applyBorder="1" applyAlignment="1" applyProtection="1">
      <alignment horizontal="center" vertical="center"/>
    </xf>
    <xf numFmtId="49" fontId="36" fillId="0" borderId="23" xfId="0" applyNumberFormat="1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center" vertical="center" wrapText="1"/>
    </xf>
    <xf numFmtId="167" fontId="36" fillId="0" borderId="23" xfId="0" applyNumberFormat="1" applyFont="1" applyBorder="1" applyAlignment="1" applyProtection="1">
      <alignment vertical="center"/>
    </xf>
    <xf numFmtId="4" fontId="36" fillId="2" borderId="23" xfId="0" applyNumberFormat="1" applyFont="1" applyFill="1" applyBorder="1" applyAlignment="1" applyProtection="1">
      <alignment vertical="center"/>
      <protection locked="0"/>
    </xf>
    <xf numFmtId="4" fontId="36" fillId="0" borderId="23" xfId="0" applyNumberFormat="1" applyFont="1" applyBorder="1" applyAlignment="1" applyProtection="1">
      <alignment vertical="center"/>
    </xf>
    <xf numFmtId="0" fontId="37" fillId="0" borderId="4" xfId="0" applyFont="1" applyBorder="1" applyAlignment="1">
      <alignment vertical="center"/>
    </xf>
    <xf numFmtId="0" fontId="36" fillId="2" borderId="15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8" fillId="0" borderId="20" xfId="0" applyFont="1" applyBorder="1" applyAlignment="1" applyProtection="1">
      <alignment vertical="center"/>
    </xf>
    <xf numFmtId="0" fontId="8" fillId="0" borderId="21" xfId="0" applyFont="1" applyBorder="1" applyAlignment="1" applyProtection="1">
      <alignment vertical="center"/>
    </xf>
    <xf numFmtId="0" fontId="8" fillId="0" borderId="22" xfId="0" applyFont="1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21" xfId="0" applyFont="1" applyBorder="1" applyAlignment="1" applyProtection="1">
      <alignment horizontal="left" vertical="center"/>
    </xf>
    <xf numFmtId="0" fontId="9" fillId="0" borderId="21" xfId="0" applyFont="1" applyBorder="1" applyAlignment="1" applyProtection="1">
      <alignment vertical="center"/>
    </xf>
    <xf numFmtId="4" fontId="9" fillId="0" borderId="21" xfId="0" applyNumberFormat="1" applyFont="1" applyBorder="1" applyAlignment="1" applyProtection="1">
      <alignment vertical="center"/>
    </xf>
    <xf numFmtId="0" fontId="9" fillId="0" borderId="4" xfId="0" applyFont="1" applyBorder="1" applyAlignment="1">
      <alignment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21" xfId="0" applyFont="1" applyBorder="1" applyAlignment="1" applyProtection="1">
      <alignment horizontal="left" vertical="center"/>
    </xf>
    <xf numFmtId="0" fontId="10" fillId="0" borderId="21" xfId="0" applyFont="1" applyBorder="1" applyAlignment="1" applyProtection="1">
      <alignment vertical="center"/>
    </xf>
    <xf numFmtId="4" fontId="10" fillId="0" borderId="21" xfId="0" applyNumberFormat="1" applyFont="1" applyBorder="1" applyAlignment="1" applyProtection="1">
      <alignment vertical="center"/>
    </xf>
    <xf numFmtId="0" fontId="10" fillId="0" borderId="4" xfId="0" applyFont="1" applyBorder="1" applyAlignment="1">
      <alignment vertical="center"/>
    </xf>
    <xf numFmtId="0" fontId="11" fillId="0" borderId="4" xfId="0" applyFont="1" applyBorder="1" applyAlignment="1" applyProtection="1"/>
    <xf numFmtId="0" fontId="11" fillId="0" borderId="0" xfId="0" applyFont="1" applyAlignment="1" applyProtection="1"/>
    <xf numFmtId="0" fontId="11" fillId="0" borderId="0" xfId="0" applyFont="1" applyAlignment="1" applyProtection="1">
      <alignment horizontal="left"/>
    </xf>
    <xf numFmtId="0" fontId="9" fillId="0" borderId="0" xfId="0" applyFont="1" applyAlignment="1" applyProtection="1">
      <alignment horizontal="left"/>
    </xf>
    <xf numFmtId="0" fontId="11" fillId="0" borderId="0" xfId="0" applyFont="1" applyAlignment="1" applyProtection="1">
      <protection locked="0"/>
    </xf>
    <xf numFmtId="4" fontId="9" fillId="0" borderId="0" xfId="0" applyNumberFormat="1" applyFont="1" applyAlignment="1" applyProtection="1"/>
    <xf numFmtId="0" fontId="11" fillId="0" borderId="4" xfId="0" applyFont="1" applyBorder="1" applyAlignment="1"/>
    <xf numFmtId="0" fontId="11" fillId="0" borderId="15" xfId="0" applyFont="1" applyBorder="1" applyAlignment="1" applyProtection="1"/>
    <xf numFmtId="0" fontId="11" fillId="0" borderId="0" xfId="0" applyFont="1" applyBorder="1" applyAlignment="1" applyProtection="1"/>
    <xf numFmtId="166" fontId="11" fillId="0" borderId="0" xfId="0" applyNumberFormat="1" applyFont="1" applyBorder="1" applyAlignment="1" applyProtection="1"/>
    <xf numFmtId="166" fontId="11" fillId="0" borderId="16" xfId="0" applyNumberFormat="1" applyFont="1" applyBorder="1" applyAlignment="1" applyProtection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4" fontId="11" fillId="0" borderId="0" xfId="0" applyNumberFormat="1" applyFont="1" applyAlignment="1">
      <alignment vertical="center"/>
    </xf>
    <xf numFmtId="0" fontId="10" fillId="0" borderId="0" xfId="0" applyFont="1" applyAlignment="1" applyProtection="1">
      <alignment horizontal="left"/>
    </xf>
    <xf numFmtId="4" fontId="10" fillId="0" borderId="0" xfId="0" applyNumberFormat="1" applyFont="1" applyAlignment="1" applyProtection="1"/>
    <xf numFmtId="0" fontId="0" fillId="0" borderId="0" xfId="0" applyAlignment="1">
      <alignment vertical="top"/>
    </xf>
    <xf numFmtId="0" fontId="38" fillId="0" borderId="24" xfId="0" applyFont="1" applyBorder="1" applyAlignment="1">
      <alignment vertical="center" wrapText="1"/>
    </xf>
    <xf numFmtId="0" fontId="38" fillId="0" borderId="25" xfId="0" applyFont="1" applyBorder="1" applyAlignment="1">
      <alignment vertical="center" wrapText="1"/>
    </xf>
    <xf numFmtId="0" fontId="38" fillId="0" borderId="26" xfId="0" applyFont="1" applyBorder="1" applyAlignment="1">
      <alignment vertical="center" wrapText="1"/>
    </xf>
    <xf numFmtId="0" fontId="38" fillId="0" borderId="27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8" fillId="0" borderId="28" xfId="0" applyFont="1" applyBorder="1" applyAlignment="1">
      <alignment horizontal="center" vertical="center" wrapText="1"/>
    </xf>
    <xf numFmtId="0" fontId="38" fillId="0" borderId="27" xfId="0" applyFont="1" applyBorder="1" applyAlignment="1">
      <alignment vertical="center" wrapText="1"/>
    </xf>
    <xf numFmtId="0" fontId="40" fillId="0" borderId="29" xfId="0" applyFont="1" applyBorder="1" applyAlignment="1">
      <alignment horizontal="left" wrapText="1"/>
    </xf>
    <xf numFmtId="0" fontId="38" fillId="0" borderId="28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27" xfId="0" applyFont="1" applyBorder="1" applyAlignment="1">
      <alignment vertical="center" wrapText="1"/>
    </xf>
    <xf numFmtId="0" fontId="41" fillId="0" borderId="1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vertical="center"/>
    </xf>
    <xf numFmtId="49" fontId="41" fillId="0" borderId="1" xfId="0" applyNumberFormat="1" applyFont="1" applyBorder="1" applyAlignment="1">
      <alignment horizontal="left" vertical="center" wrapText="1"/>
    </xf>
    <xf numFmtId="49" fontId="41" fillId="0" borderId="1" xfId="0" applyNumberFormat="1" applyFont="1" applyBorder="1" applyAlignment="1">
      <alignment vertical="center" wrapText="1"/>
    </xf>
    <xf numFmtId="0" fontId="38" fillId="0" borderId="30" xfId="0" applyFont="1" applyBorder="1" applyAlignment="1">
      <alignment vertical="center" wrapText="1"/>
    </xf>
    <xf numFmtId="0" fontId="43" fillId="0" borderId="29" xfId="0" applyFont="1" applyBorder="1" applyAlignment="1">
      <alignment vertical="center" wrapText="1"/>
    </xf>
    <xf numFmtId="0" fontId="38" fillId="0" borderId="31" xfId="0" applyFont="1" applyBorder="1" applyAlignment="1">
      <alignment vertical="center" wrapText="1"/>
    </xf>
    <xf numFmtId="0" fontId="38" fillId="0" borderId="1" xfId="0" applyFont="1" applyBorder="1" applyAlignment="1">
      <alignment vertical="top"/>
    </xf>
    <xf numFmtId="0" fontId="38" fillId="0" borderId="0" xfId="0" applyFont="1" applyAlignment="1">
      <alignment vertical="top"/>
    </xf>
    <xf numFmtId="0" fontId="38" fillId="0" borderId="24" xfId="0" applyFont="1" applyBorder="1" applyAlignment="1">
      <alignment horizontal="left" vertical="center"/>
    </xf>
    <xf numFmtId="0" fontId="38" fillId="0" borderId="25" xfId="0" applyFont="1" applyBorder="1" applyAlignment="1">
      <alignment horizontal="left" vertical="center"/>
    </xf>
    <xf numFmtId="0" fontId="38" fillId="0" borderId="26" xfId="0" applyFont="1" applyBorder="1" applyAlignment="1">
      <alignment horizontal="left" vertical="center"/>
    </xf>
    <xf numFmtId="0" fontId="38" fillId="0" borderId="27" xfId="0" applyFont="1" applyBorder="1" applyAlignment="1">
      <alignment horizontal="left" vertical="center"/>
    </xf>
    <xf numFmtId="0" fontId="39" fillId="0" borderId="1" xfId="0" applyFont="1" applyBorder="1" applyAlignment="1">
      <alignment horizontal="center" vertical="center"/>
    </xf>
    <xf numFmtId="0" fontId="38" fillId="0" borderId="28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40" fillId="0" borderId="29" xfId="0" applyFont="1" applyBorder="1" applyAlignment="1">
      <alignment horizontal="center" vertical="center"/>
    </xf>
    <xf numFmtId="0" fontId="44" fillId="0" borderId="29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1" fillId="0" borderId="0" xfId="0" applyFont="1" applyAlignment="1">
      <alignment horizontal="left" vertical="center"/>
    </xf>
    <xf numFmtId="0" fontId="42" fillId="0" borderId="27" xfId="0" applyFont="1" applyBorder="1" applyAlignment="1">
      <alignment horizontal="left" vertical="center"/>
    </xf>
    <xf numFmtId="0" fontId="41" fillId="0" borderId="1" xfId="0" applyFont="1" applyFill="1" applyBorder="1" applyAlignment="1">
      <alignment horizontal="left" vertical="center"/>
    </xf>
    <xf numFmtId="0" fontId="41" fillId="0" borderId="1" xfId="0" applyFont="1" applyFill="1" applyBorder="1" applyAlignment="1">
      <alignment horizontal="center" vertical="center"/>
    </xf>
    <xf numFmtId="0" fontId="38" fillId="0" borderId="30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8" fillId="0" borderId="31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left" vertical="center" wrapText="1"/>
    </xf>
    <xf numFmtId="0" fontId="38" fillId="0" borderId="25" xfId="0" applyFont="1" applyBorder="1" applyAlignment="1">
      <alignment horizontal="left" vertical="center" wrapText="1"/>
    </xf>
    <xf numFmtId="0" fontId="38" fillId="0" borderId="26" xfId="0" applyFont="1" applyBorder="1" applyAlignment="1">
      <alignment horizontal="left" vertical="center" wrapText="1"/>
    </xf>
    <xf numFmtId="0" fontId="38" fillId="0" borderId="27" xfId="0" applyFont="1" applyBorder="1" applyAlignment="1">
      <alignment horizontal="left" vertical="center" wrapText="1"/>
    </xf>
    <xf numFmtId="0" fontId="38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/>
    </xf>
    <xf numFmtId="0" fontId="42" fillId="0" borderId="28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/>
    </xf>
    <xf numFmtId="0" fontId="42" fillId="0" borderId="30" xfId="0" applyFont="1" applyBorder="1" applyAlignment="1">
      <alignment horizontal="left" vertical="center" wrapText="1"/>
    </xf>
    <xf numFmtId="0" fontId="42" fillId="0" borderId="29" xfId="0" applyFont="1" applyBorder="1" applyAlignment="1">
      <alignment horizontal="left" vertical="center" wrapText="1"/>
    </xf>
    <xf numFmtId="0" fontId="42" fillId="0" borderId="3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top"/>
    </xf>
    <xf numFmtId="0" fontId="41" fillId="0" borderId="1" xfId="0" applyFont="1" applyBorder="1" applyAlignment="1">
      <alignment horizontal="center" vertical="top"/>
    </xf>
    <xf numFmtId="0" fontId="42" fillId="0" borderId="30" xfId="0" applyFont="1" applyBorder="1" applyAlignment="1">
      <alignment horizontal="left" vertical="center"/>
    </xf>
    <xf numFmtId="0" fontId="42" fillId="0" borderId="3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4" fillId="0" borderId="0" xfId="0" applyFont="1" applyAlignment="1">
      <alignment vertical="center"/>
    </xf>
    <xf numFmtId="0" fontId="40" fillId="0" borderId="1" xfId="0" applyFont="1" applyBorder="1" applyAlignment="1">
      <alignment vertical="center"/>
    </xf>
    <xf numFmtId="0" fontId="44" fillId="0" borderId="29" xfId="0" applyFont="1" applyBorder="1" applyAlignment="1">
      <alignment vertical="center"/>
    </xf>
    <xf numFmtId="0" fontId="40" fillId="0" borderId="29" xfId="0" applyFont="1" applyBorder="1" applyAlignment="1">
      <alignment vertical="center"/>
    </xf>
    <xf numFmtId="0" fontId="41" fillId="0" borderId="1" xfId="0" applyFont="1" applyBorder="1" applyAlignment="1">
      <alignment vertical="top"/>
    </xf>
    <xf numFmtId="49" fontId="41" fillId="0" borderId="1" xfId="0" applyNumberFormat="1" applyFont="1" applyBorder="1" applyAlignment="1">
      <alignment horizontal="left" vertical="center"/>
    </xf>
    <xf numFmtId="0" fontId="47" fillId="0" borderId="27" xfId="0" applyFont="1" applyBorder="1" applyAlignment="1" applyProtection="1">
      <alignment horizontal="left" vertical="center"/>
    </xf>
    <xf numFmtId="0" fontId="48" fillId="0" borderId="1" xfId="0" applyFont="1" applyBorder="1" applyAlignment="1" applyProtection="1">
      <alignment vertical="top"/>
    </xf>
    <xf numFmtId="0" fontId="48" fillId="0" borderId="1" xfId="0" applyFont="1" applyBorder="1" applyAlignment="1" applyProtection="1">
      <alignment horizontal="left" vertical="center"/>
    </xf>
    <xf numFmtId="0" fontId="48" fillId="0" borderId="1" xfId="0" applyFont="1" applyBorder="1" applyAlignment="1" applyProtection="1">
      <alignment horizontal="center" vertical="center"/>
    </xf>
    <xf numFmtId="49" fontId="48" fillId="0" borderId="1" xfId="0" applyNumberFormat="1" applyFont="1" applyBorder="1" applyAlignment="1" applyProtection="1">
      <alignment horizontal="left" vertical="center"/>
    </xf>
    <xf numFmtId="0" fontId="47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0" fillId="0" borderId="29" xfId="0" applyFont="1" applyBorder="1" applyAlignment="1">
      <alignment horizontal="left"/>
    </xf>
    <xf numFmtId="0" fontId="44" fillId="0" borderId="29" xfId="0" applyFont="1" applyBorder="1" applyAlignment="1"/>
    <xf numFmtId="0" fontId="38" fillId="0" borderId="27" xfId="0" applyFont="1" applyBorder="1" applyAlignment="1">
      <alignment vertical="top"/>
    </xf>
    <xf numFmtId="0" fontId="38" fillId="0" borderId="28" xfId="0" applyFont="1" applyBorder="1" applyAlignment="1">
      <alignment vertical="top"/>
    </xf>
    <xf numFmtId="0" fontId="38" fillId="0" borderId="30" xfId="0" applyFont="1" applyBorder="1" applyAlignment="1">
      <alignment vertical="top"/>
    </xf>
    <xf numFmtId="0" fontId="38" fillId="0" borderId="29" xfId="0" applyFont="1" applyBorder="1" applyAlignment="1">
      <alignment vertical="top"/>
    </xf>
    <xf numFmtId="0" fontId="38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hyperlink" Target="https://app.urs.cz/products/kros4" TargetMode="External" /><Relationship Id="rId4" Type="http://schemas.openxmlformats.org/officeDocument/2006/relationships/image" Target="../media/image3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4.png" /><Relationship Id="rId2" Type="http://schemas.openxmlformats.org/officeDocument/2006/relationships/image" Target="../media/image5.png" /><Relationship Id="rId3" Type="http://schemas.openxmlformats.org/officeDocument/2006/relationships/image" Target="../media/image6.pn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8.png" /><Relationship Id="rId2" Type="http://schemas.openxmlformats.org/officeDocument/2006/relationships/image" Target="../media/image9.png" /><Relationship Id="rId3" Type="http://schemas.openxmlformats.org/officeDocument/2006/relationships/image" Target="../media/image10.pn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415290</xdr:colOff>
      <xdr:row>3</xdr:row>
      <xdr:rowOff>0</xdr:rowOff>
    </xdr:from>
    <xdr:to>
      <xdr:col>40</xdr:col>
      <xdr:colOff>367665</xdr:colOff>
      <xdr:row>5</xdr:row>
      <xdr:rowOff>7620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38</xdr:col>
      <xdr:colOff>129540</xdr:colOff>
      <xdr:row>41</xdr:row>
      <xdr:rowOff>0</xdr:rowOff>
    </xdr:from>
    <xdr:to>
      <xdr:col>41</xdr:col>
      <xdr:colOff>177165</xdr:colOff>
      <xdr:row>43</xdr:row>
      <xdr:rowOff>87630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3" tooltip="https://app.urs.cz/products/kros4"/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5</xdr:row>
      <xdr:rowOff>34925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44</xdr:row>
      <xdr:rowOff>0</xdr:rowOff>
    </xdr:from>
    <xdr:to>
      <xdr:col>9</xdr:col>
      <xdr:colOff>1215390</xdr:colOff>
      <xdr:row>46</xdr:row>
      <xdr:rowOff>34925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65</xdr:row>
      <xdr:rowOff>0</xdr:rowOff>
    </xdr:from>
    <xdr:to>
      <xdr:col>9</xdr:col>
      <xdr:colOff>1215390</xdr:colOff>
      <xdr:row>67</xdr:row>
      <xdr:rowOff>34925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5</xdr:row>
      <xdr:rowOff>34925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44</xdr:row>
      <xdr:rowOff>0</xdr:rowOff>
    </xdr:from>
    <xdr:to>
      <xdr:col>9</xdr:col>
      <xdr:colOff>1215390</xdr:colOff>
      <xdr:row>46</xdr:row>
      <xdr:rowOff>34925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67</xdr:row>
      <xdr:rowOff>0</xdr:rowOff>
    </xdr:from>
    <xdr:to>
      <xdr:col>9</xdr:col>
      <xdr:colOff>1215390</xdr:colOff>
      <xdr:row>69</xdr:row>
      <xdr:rowOff>34925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29" t="s">
        <v>14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2"/>
      <c r="BE5" s="30" t="s">
        <v>15</v>
      </c>
      <c r="BS5" s="19" t="s">
        <v>6</v>
      </c>
    </row>
    <row r="6" s="1" customFormat="1" ht="36.96" customHeight="1">
      <c r="B6" s="23"/>
      <c r="C6" s="24"/>
      <c r="D6" s="31" t="s">
        <v>16</v>
      </c>
      <c r="E6" s="24"/>
      <c r="F6" s="24"/>
      <c r="G6" s="24"/>
      <c r="H6" s="24"/>
      <c r="I6" s="24"/>
      <c r="J6" s="24"/>
      <c r="K6" s="32" t="s">
        <v>17</v>
      </c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2"/>
      <c r="BE6" s="33"/>
      <c r="BS6" s="19" t="s">
        <v>6</v>
      </c>
    </row>
    <row r="7" s="1" customFormat="1" ht="12" customHeight="1">
      <c r="B7" s="23"/>
      <c r="C7" s="24"/>
      <c r="D7" s="34" t="s">
        <v>18</v>
      </c>
      <c r="E7" s="24"/>
      <c r="F7" s="24"/>
      <c r="G7" s="24"/>
      <c r="H7" s="24"/>
      <c r="I7" s="24"/>
      <c r="J7" s="24"/>
      <c r="K7" s="29" t="s">
        <v>19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4" t="s">
        <v>20</v>
      </c>
      <c r="AL7" s="24"/>
      <c r="AM7" s="24"/>
      <c r="AN7" s="29" t="s">
        <v>19</v>
      </c>
      <c r="AO7" s="24"/>
      <c r="AP7" s="24"/>
      <c r="AQ7" s="24"/>
      <c r="AR7" s="22"/>
      <c r="BE7" s="33"/>
      <c r="BS7" s="19" t="s">
        <v>6</v>
      </c>
    </row>
    <row r="8" s="1" customFormat="1" ht="12" customHeight="1">
      <c r="B8" s="23"/>
      <c r="C8" s="24"/>
      <c r="D8" s="34" t="s">
        <v>21</v>
      </c>
      <c r="E8" s="24"/>
      <c r="F8" s="24"/>
      <c r="G8" s="24"/>
      <c r="H8" s="24"/>
      <c r="I8" s="24"/>
      <c r="J8" s="24"/>
      <c r="K8" s="29" t="s">
        <v>22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4" t="s">
        <v>23</v>
      </c>
      <c r="AL8" s="24"/>
      <c r="AM8" s="24"/>
      <c r="AN8" s="35" t="s">
        <v>24</v>
      </c>
      <c r="AO8" s="24"/>
      <c r="AP8" s="24"/>
      <c r="AQ8" s="24"/>
      <c r="AR8" s="22"/>
      <c r="BE8" s="33"/>
      <c r="BS8" s="19" t="s">
        <v>6</v>
      </c>
    </row>
    <row r="9" s="1" customFormat="1" ht="14.4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3"/>
      <c r="BS9" s="19" t="s">
        <v>6</v>
      </c>
    </row>
    <row r="10" s="1" customFormat="1" ht="12" customHeight="1">
      <c r="B10" s="23"/>
      <c r="C10" s="24"/>
      <c r="D10" s="34" t="s">
        <v>25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4" t="s">
        <v>26</v>
      </c>
      <c r="AL10" s="24"/>
      <c r="AM10" s="24"/>
      <c r="AN10" s="29" t="s">
        <v>19</v>
      </c>
      <c r="AO10" s="24"/>
      <c r="AP10" s="24"/>
      <c r="AQ10" s="24"/>
      <c r="AR10" s="22"/>
      <c r="BE10" s="33"/>
      <c r="BS10" s="19" t="s">
        <v>6</v>
      </c>
    </row>
    <row r="11" s="1" customFormat="1" ht="18.48" customHeight="1">
      <c r="B11" s="23"/>
      <c r="C11" s="24"/>
      <c r="D11" s="24"/>
      <c r="E11" s="29" t="s">
        <v>27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4" t="s">
        <v>28</v>
      </c>
      <c r="AL11" s="24"/>
      <c r="AM11" s="24"/>
      <c r="AN11" s="29" t="s">
        <v>19</v>
      </c>
      <c r="AO11" s="24"/>
      <c r="AP11" s="24"/>
      <c r="AQ11" s="24"/>
      <c r="AR11" s="22"/>
      <c r="BE11" s="33"/>
      <c r="BS11" s="19" t="s">
        <v>6</v>
      </c>
    </row>
    <row r="12" s="1" customFormat="1" ht="6.96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3"/>
      <c r="BS12" s="19" t="s">
        <v>6</v>
      </c>
    </row>
    <row r="13" s="1" customFormat="1" ht="12" customHeight="1">
      <c r="B13" s="23"/>
      <c r="C13" s="24"/>
      <c r="D13" s="34" t="s">
        <v>29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4" t="s">
        <v>26</v>
      </c>
      <c r="AL13" s="24"/>
      <c r="AM13" s="24"/>
      <c r="AN13" s="36" t="s">
        <v>30</v>
      </c>
      <c r="AO13" s="24"/>
      <c r="AP13" s="24"/>
      <c r="AQ13" s="24"/>
      <c r="AR13" s="22"/>
      <c r="BE13" s="33"/>
      <c r="BS13" s="19" t="s">
        <v>6</v>
      </c>
    </row>
    <row r="14">
      <c r="B14" s="23"/>
      <c r="C14" s="24"/>
      <c r="D14" s="24"/>
      <c r="E14" s="36" t="s">
        <v>30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4" t="s">
        <v>28</v>
      </c>
      <c r="AL14" s="24"/>
      <c r="AM14" s="24"/>
      <c r="AN14" s="36" t="s">
        <v>30</v>
      </c>
      <c r="AO14" s="24"/>
      <c r="AP14" s="24"/>
      <c r="AQ14" s="24"/>
      <c r="AR14" s="22"/>
      <c r="BE14" s="33"/>
      <c r="BS14" s="19" t="s">
        <v>6</v>
      </c>
    </row>
    <row r="15" s="1" customFormat="1" ht="6.96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3"/>
      <c r="BS15" s="19" t="s">
        <v>4</v>
      </c>
    </row>
    <row r="16" s="1" customFormat="1" ht="12" customHeight="1">
      <c r="B16" s="23"/>
      <c r="C16" s="24"/>
      <c r="D16" s="34" t="s">
        <v>31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4" t="s">
        <v>26</v>
      </c>
      <c r="AL16" s="24"/>
      <c r="AM16" s="24"/>
      <c r="AN16" s="29" t="s">
        <v>19</v>
      </c>
      <c r="AO16" s="24"/>
      <c r="AP16" s="24"/>
      <c r="AQ16" s="24"/>
      <c r="AR16" s="22"/>
      <c r="BE16" s="33"/>
      <c r="BS16" s="19" t="s">
        <v>4</v>
      </c>
    </row>
    <row r="17" s="1" customFormat="1" ht="18.48" customHeight="1">
      <c r="B17" s="23"/>
      <c r="C17" s="24"/>
      <c r="D17" s="24"/>
      <c r="E17" s="29" t="s">
        <v>32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4" t="s">
        <v>28</v>
      </c>
      <c r="AL17" s="24"/>
      <c r="AM17" s="24"/>
      <c r="AN17" s="29" t="s">
        <v>19</v>
      </c>
      <c r="AO17" s="24"/>
      <c r="AP17" s="24"/>
      <c r="AQ17" s="24"/>
      <c r="AR17" s="22"/>
      <c r="BE17" s="33"/>
      <c r="BS17" s="19" t="s">
        <v>33</v>
      </c>
    </row>
    <row r="18" s="1" customFormat="1" ht="6.96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3"/>
      <c r="BS18" s="19" t="s">
        <v>6</v>
      </c>
    </row>
    <row r="19" s="1" customFormat="1" ht="12" customHeight="1">
      <c r="B19" s="23"/>
      <c r="C19" s="24"/>
      <c r="D19" s="34" t="s">
        <v>34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4" t="s">
        <v>26</v>
      </c>
      <c r="AL19" s="24"/>
      <c r="AM19" s="24"/>
      <c r="AN19" s="29" t="s">
        <v>19</v>
      </c>
      <c r="AO19" s="24"/>
      <c r="AP19" s="24"/>
      <c r="AQ19" s="24"/>
      <c r="AR19" s="22"/>
      <c r="BE19" s="33"/>
      <c r="BS19" s="19" t="s">
        <v>6</v>
      </c>
    </row>
    <row r="20" s="1" customFormat="1" ht="18.48" customHeight="1">
      <c r="B20" s="23"/>
      <c r="C20" s="24"/>
      <c r="D20" s="24"/>
      <c r="E20" s="29" t="s">
        <v>35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4" t="s">
        <v>28</v>
      </c>
      <c r="AL20" s="24"/>
      <c r="AM20" s="24"/>
      <c r="AN20" s="29" t="s">
        <v>19</v>
      </c>
      <c r="AO20" s="24"/>
      <c r="AP20" s="24"/>
      <c r="AQ20" s="24"/>
      <c r="AR20" s="22"/>
      <c r="BE20" s="33"/>
      <c r="BS20" s="19" t="s">
        <v>4</v>
      </c>
    </row>
    <row r="21" s="1" customFormat="1" ht="6.96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3"/>
    </row>
    <row r="22" s="1" customFormat="1" ht="12" customHeight="1">
      <c r="B22" s="23"/>
      <c r="C22" s="24"/>
      <c r="D22" s="34" t="s">
        <v>36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3"/>
    </row>
    <row r="23" s="1" customFormat="1" ht="47.25" customHeight="1">
      <c r="B23" s="23"/>
      <c r="C23" s="24"/>
      <c r="D23" s="24"/>
      <c r="E23" s="38" t="s">
        <v>37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24"/>
      <c r="AP23" s="24"/>
      <c r="AQ23" s="24"/>
      <c r="AR23" s="22"/>
      <c r="BE23" s="33"/>
    </row>
    <row r="24" s="1" customFormat="1" ht="6.96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3"/>
    </row>
    <row r="25" s="1" customFormat="1" ht="6.96" customHeight="1">
      <c r="B25" s="23"/>
      <c r="C25" s="24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24"/>
      <c r="AQ25" s="24"/>
      <c r="AR25" s="22"/>
      <c r="BE25" s="33"/>
    </row>
    <row r="26" s="2" customFormat="1" ht="25.92" customHeight="1">
      <c r="A26" s="40"/>
      <c r="B26" s="41"/>
      <c r="C26" s="42"/>
      <c r="D26" s="43" t="s">
        <v>38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5">
        <f>ROUND(AG54,2)</f>
        <v>0</v>
      </c>
      <c r="AL26" s="44"/>
      <c r="AM26" s="44"/>
      <c r="AN26" s="44"/>
      <c r="AO26" s="44"/>
      <c r="AP26" s="42"/>
      <c r="AQ26" s="42"/>
      <c r="AR26" s="46"/>
      <c r="BE26" s="33"/>
    </row>
    <row r="27" s="2" customFormat="1" ht="6.96" customHeight="1">
      <c r="A27" s="40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6"/>
      <c r="BE27" s="33"/>
    </row>
    <row r="28" s="2" customFormat="1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7" t="s">
        <v>39</v>
      </c>
      <c r="M28" s="47"/>
      <c r="N28" s="47"/>
      <c r="O28" s="47"/>
      <c r="P28" s="47"/>
      <c r="Q28" s="42"/>
      <c r="R28" s="42"/>
      <c r="S28" s="42"/>
      <c r="T28" s="42"/>
      <c r="U28" s="42"/>
      <c r="V28" s="42"/>
      <c r="W28" s="47" t="s">
        <v>40</v>
      </c>
      <c r="X28" s="47"/>
      <c r="Y28" s="47"/>
      <c r="Z28" s="47"/>
      <c r="AA28" s="47"/>
      <c r="AB28" s="47"/>
      <c r="AC28" s="47"/>
      <c r="AD28" s="47"/>
      <c r="AE28" s="47"/>
      <c r="AF28" s="42"/>
      <c r="AG28" s="42"/>
      <c r="AH28" s="42"/>
      <c r="AI28" s="42"/>
      <c r="AJ28" s="42"/>
      <c r="AK28" s="47" t="s">
        <v>41</v>
      </c>
      <c r="AL28" s="47"/>
      <c r="AM28" s="47"/>
      <c r="AN28" s="47"/>
      <c r="AO28" s="47"/>
      <c r="AP28" s="42"/>
      <c r="AQ28" s="42"/>
      <c r="AR28" s="46"/>
      <c r="BE28" s="33"/>
    </row>
    <row r="29" s="3" customFormat="1" ht="14.4" customHeight="1">
      <c r="A29" s="3"/>
      <c r="B29" s="48"/>
      <c r="C29" s="49"/>
      <c r="D29" s="34" t="s">
        <v>42</v>
      </c>
      <c r="E29" s="49"/>
      <c r="F29" s="34" t="s">
        <v>43</v>
      </c>
      <c r="G29" s="49"/>
      <c r="H29" s="49"/>
      <c r="I29" s="49"/>
      <c r="J29" s="49"/>
      <c r="K29" s="49"/>
      <c r="L29" s="50">
        <v>0.20999999999999999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1">
        <f>ROUND(AZ54, 2)</f>
        <v>0</v>
      </c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51">
        <f>ROUND(AV54, 2)</f>
        <v>0</v>
      </c>
      <c r="AL29" s="49"/>
      <c r="AM29" s="49"/>
      <c r="AN29" s="49"/>
      <c r="AO29" s="49"/>
      <c r="AP29" s="49"/>
      <c r="AQ29" s="49"/>
      <c r="AR29" s="52"/>
      <c r="BE29" s="53"/>
    </row>
    <row r="30" s="3" customFormat="1" ht="14.4" customHeight="1">
      <c r="A30" s="3"/>
      <c r="B30" s="48"/>
      <c r="C30" s="49"/>
      <c r="D30" s="49"/>
      <c r="E30" s="49"/>
      <c r="F30" s="34" t="s">
        <v>44</v>
      </c>
      <c r="G30" s="49"/>
      <c r="H30" s="49"/>
      <c r="I30" s="49"/>
      <c r="J30" s="49"/>
      <c r="K30" s="49"/>
      <c r="L30" s="50">
        <v>0.12</v>
      </c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1">
        <f>ROUND(BA54, 2)</f>
        <v>0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51">
        <f>ROUND(AW54, 2)</f>
        <v>0</v>
      </c>
      <c r="AL30" s="49"/>
      <c r="AM30" s="49"/>
      <c r="AN30" s="49"/>
      <c r="AO30" s="49"/>
      <c r="AP30" s="49"/>
      <c r="AQ30" s="49"/>
      <c r="AR30" s="52"/>
      <c r="BE30" s="53"/>
    </row>
    <row r="31" hidden="1" s="3" customFormat="1" ht="14.4" customHeight="1">
      <c r="A31" s="3"/>
      <c r="B31" s="48"/>
      <c r="C31" s="49"/>
      <c r="D31" s="49"/>
      <c r="E31" s="49"/>
      <c r="F31" s="34" t="s">
        <v>45</v>
      </c>
      <c r="G31" s="49"/>
      <c r="H31" s="49"/>
      <c r="I31" s="49"/>
      <c r="J31" s="49"/>
      <c r="K31" s="49"/>
      <c r="L31" s="50">
        <v>0.20999999999999999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1">
        <f>ROUND(BB54, 2)</f>
        <v>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51">
        <v>0</v>
      </c>
      <c r="AL31" s="49"/>
      <c r="AM31" s="49"/>
      <c r="AN31" s="49"/>
      <c r="AO31" s="49"/>
      <c r="AP31" s="49"/>
      <c r="AQ31" s="49"/>
      <c r="AR31" s="52"/>
      <c r="BE31" s="53"/>
    </row>
    <row r="32" hidden="1" s="3" customFormat="1" ht="14.4" customHeight="1">
      <c r="A32" s="3"/>
      <c r="B32" s="48"/>
      <c r="C32" s="49"/>
      <c r="D32" s="49"/>
      <c r="E32" s="49"/>
      <c r="F32" s="34" t="s">
        <v>46</v>
      </c>
      <c r="G32" s="49"/>
      <c r="H32" s="49"/>
      <c r="I32" s="49"/>
      <c r="J32" s="49"/>
      <c r="K32" s="49"/>
      <c r="L32" s="50">
        <v>0.12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1">
        <f>ROUND(BC54, 2)</f>
        <v>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51">
        <v>0</v>
      </c>
      <c r="AL32" s="49"/>
      <c r="AM32" s="49"/>
      <c r="AN32" s="49"/>
      <c r="AO32" s="49"/>
      <c r="AP32" s="49"/>
      <c r="AQ32" s="49"/>
      <c r="AR32" s="52"/>
      <c r="BE32" s="53"/>
    </row>
    <row r="33" hidden="1" s="3" customFormat="1" ht="14.4" customHeight="1">
      <c r="A33" s="3"/>
      <c r="B33" s="48"/>
      <c r="C33" s="49"/>
      <c r="D33" s="49"/>
      <c r="E33" s="49"/>
      <c r="F33" s="34" t="s">
        <v>47</v>
      </c>
      <c r="G33" s="49"/>
      <c r="H33" s="49"/>
      <c r="I33" s="49"/>
      <c r="J33" s="49"/>
      <c r="K33" s="49"/>
      <c r="L33" s="50">
        <v>0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1">
        <f>ROUND(BD54, 2)</f>
        <v>0</v>
      </c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51">
        <v>0</v>
      </c>
      <c r="AL33" s="49"/>
      <c r="AM33" s="49"/>
      <c r="AN33" s="49"/>
      <c r="AO33" s="49"/>
      <c r="AP33" s="49"/>
      <c r="AQ33" s="49"/>
      <c r="AR33" s="52"/>
      <c r="BE33" s="3"/>
    </row>
    <row r="34" s="2" customFormat="1" ht="6.96" customHeight="1">
      <c r="A34" s="40"/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6"/>
      <c r="BE34" s="40"/>
    </row>
    <row r="35" s="2" customFormat="1" ht="25.92" customHeight="1">
      <c r="A35" s="40"/>
      <c r="B35" s="41"/>
      <c r="C35" s="54"/>
      <c r="D35" s="55" t="s">
        <v>48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7" t="s">
        <v>49</v>
      </c>
      <c r="U35" s="56"/>
      <c r="V35" s="56"/>
      <c r="W35" s="56"/>
      <c r="X35" s="58" t="s">
        <v>50</v>
      </c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9">
        <f>SUM(AK26:AK33)</f>
        <v>0</v>
      </c>
      <c r="AL35" s="56"/>
      <c r="AM35" s="56"/>
      <c r="AN35" s="56"/>
      <c r="AO35" s="60"/>
      <c r="AP35" s="54"/>
      <c r="AQ35" s="54"/>
      <c r="AR35" s="46"/>
      <c r="BE35" s="40"/>
    </row>
    <row r="36" s="2" customFormat="1" ht="6.96" customHeight="1">
      <c r="A36" s="40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6"/>
      <c r="BE36" s="40"/>
    </row>
    <row r="37" s="2" customFormat="1" ht="6.96" customHeight="1">
      <c r="A37" s="40"/>
      <c r="B37" s="61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46"/>
      <c r="BE37" s="40"/>
    </row>
    <row r="41" s="2" customFormat="1" ht="6.96" customHeight="1">
      <c r="A41" s="40"/>
      <c r="B41" s="63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46"/>
      <c r="BE41" s="40"/>
    </row>
    <row r="42" s="2" customFormat="1" ht="24.96" customHeight="1">
      <c r="A42" s="40"/>
      <c r="B42" s="41"/>
      <c r="C42" s="25" t="s">
        <v>51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6"/>
      <c r="BE42" s="40"/>
    </row>
    <row r="43" s="2" customFormat="1" ht="6.96" customHeight="1">
      <c r="A43" s="40"/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6"/>
      <c r="BE43" s="40"/>
    </row>
    <row r="44" s="4" customFormat="1" ht="12" customHeight="1">
      <c r="A44" s="4"/>
      <c r="B44" s="65"/>
      <c r="C44" s="34" t="s">
        <v>13</v>
      </c>
      <c r="D44" s="66"/>
      <c r="E44" s="66"/>
      <c r="F44" s="66"/>
      <c r="G44" s="66"/>
      <c r="H44" s="66"/>
      <c r="I44" s="66"/>
      <c r="J44" s="66"/>
      <c r="K44" s="66"/>
      <c r="L44" s="66" t="str">
        <f>K5</f>
        <v>650250031</v>
      </c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7"/>
      <c r="BE44" s="4"/>
    </row>
    <row r="45" s="5" customFormat="1" ht="36.96" customHeight="1">
      <c r="A45" s="5"/>
      <c r="B45" s="68"/>
      <c r="C45" s="69" t="s">
        <v>16</v>
      </c>
      <c r="D45" s="70"/>
      <c r="E45" s="70"/>
      <c r="F45" s="70"/>
      <c r="G45" s="70"/>
      <c r="H45" s="70"/>
      <c r="I45" s="70"/>
      <c r="J45" s="70"/>
      <c r="K45" s="70"/>
      <c r="L45" s="71" t="str">
        <f>K6</f>
        <v>Mechanické a chemické hubení nežádoucí vegetace u ST OŘ UNL 2026-2028</v>
      </c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2"/>
      <c r="BE45" s="5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6"/>
      <c r="BE46" s="40"/>
    </row>
    <row r="47" s="2" customFormat="1" ht="12" customHeight="1">
      <c r="A47" s="40"/>
      <c r="B47" s="41"/>
      <c r="C47" s="34" t="s">
        <v>21</v>
      </c>
      <c r="D47" s="42"/>
      <c r="E47" s="42"/>
      <c r="F47" s="42"/>
      <c r="G47" s="42"/>
      <c r="H47" s="42"/>
      <c r="I47" s="42"/>
      <c r="J47" s="42"/>
      <c r="K47" s="42"/>
      <c r="L47" s="73" t="str">
        <f>IF(K8="","",K8)</f>
        <v>Obvod OŘ UNL</v>
      </c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34" t="s">
        <v>23</v>
      </c>
      <c r="AJ47" s="42"/>
      <c r="AK47" s="42"/>
      <c r="AL47" s="42"/>
      <c r="AM47" s="74" t="str">
        <f>IF(AN8= "","",AN8)</f>
        <v>8. 12. 2025</v>
      </c>
      <c r="AN47" s="74"/>
      <c r="AO47" s="42"/>
      <c r="AP47" s="42"/>
      <c r="AQ47" s="42"/>
      <c r="AR47" s="46"/>
      <c r="B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6"/>
      <c r="BE48" s="40"/>
    </row>
    <row r="49" s="2" customFormat="1" ht="15.15" customHeight="1">
      <c r="A49" s="40"/>
      <c r="B49" s="41"/>
      <c r="C49" s="34" t="s">
        <v>25</v>
      </c>
      <c r="D49" s="42"/>
      <c r="E49" s="42"/>
      <c r="F49" s="42"/>
      <c r="G49" s="42"/>
      <c r="H49" s="42"/>
      <c r="I49" s="42"/>
      <c r="J49" s="42"/>
      <c r="K49" s="42"/>
      <c r="L49" s="66" t="str">
        <f>IF(E11= "","",E11)</f>
        <v>OŘ Ústí nad Labem</v>
      </c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34" t="s">
        <v>31</v>
      </c>
      <c r="AJ49" s="42"/>
      <c r="AK49" s="42"/>
      <c r="AL49" s="42"/>
      <c r="AM49" s="75" t="str">
        <f>IF(E17="","",E17)</f>
        <v xml:space="preserve"> </v>
      </c>
      <c r="AN49" s="66"/>
      <c r="AO49" s="66"/>
      <c r="AP49" s="66"/>
      <c r="AQ49" s="42"/>
      <c r="AR49" s="46"/>
      <c r="AS49" s="76" t="s">
        <v>52</v>
      </c>
      <c r="AT49" s="77"/>
      <c r="AU49" s="78"/>
      <c r="AV49" s="78"/>
      <c r="AW49" s="78"/>
      <c r="AX49" s="78"/>
      <c r="AY49" s="78"/>
      <c r="AZ49" s="78"/>
      <c r="BA49" s="78"/>
      <c r="BB49" s="78"/>
      <c r="BC49" s="78"/>
      <c r="BD49" s="79"/>
      <c r="BE49" s="40"/>
    </row>
    <row r="50" s="2" customFormat="1" ht="15.15" customHeight="1">
      <c r="A50" s="40"/>
      <c r="B50" s="41"/>
      <c r="C50" s="34" t="s">
        <v>29</v>
      </c>
      <c r="D50" s="42"/>
      <c r="E50" s="42"/>
      <c r="F50" s="42"/>
      <c r="G50" s="42"/>
      <c r="H50" s="42"/>
      <c r="I50" s="42"/>
      <c r="J50" s="42"/>
      <c r="K50" s="42"/>
      <c r="L50" s="66" t="str">
        <f>IF(E14= "Vyplň údaj","",E14)</f>
        <v/>
      </c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34" t="s">
        <v>34</v>
      </c>
      <c r="AJ50" s="42"/>
      <c r="AK50" s="42"/>
      <c r="AL50" s="42"/>
      <c r="AM50" s="75" t="str">
        <f>IF(E20="","",E20)</f>
        <v>Tomáš Šrédl</v>
      </c>
      <c r="AN50" s="66"/>
      <c r="AO50" s="66"/>
      <c r="AP50" s="66"/>
      <c r="AQ50" s="42"/>
      <c r="AR50" s="46"/>
      <c r="AS50" s="80"/>
      <c r="AT50" s="81"/>
      <c r="AU50" s="82"/>
      <c r="AV50" s="82"/>
      <c r="AW50" s="82"/>
      <c r="AX50" s="82"/>
      <c r="AY50" s="82"/>
      <c r="AZ50" s="82"/>
      <c r="BA50" s="82"/>
      <c r="BB50" s="82"/>
      <c r="BC50" s="82"/>
      <c r="BD50" s="83"/>
      <c r="BE50" s="40"/>
    </row>
    <row r="51" s="2" customFormat="1" ht="10.8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6"/>
      <c r="AS51" s="84"/>
      <c r="AT51" s="85"/>
      <c r="AU51" s="86"/>
      <c r="AV51" s="86"/>
      <c r="AW51" s="86"/>
      <c r="AX51" s="86"/>
      <c r="AY51" s="86"/>
      <c r="AZ51" s="86"/>
      <c r="BA51" s="86"/>
      <c r="BB51" s="86"/>
      <c r="BC51" s="86"/>
      <c r="BD51" s="87"/>
      <c r="BE51" s="40"/>
    </row>
    <row r="52" s="2" customFormat="1" ht="29.28" customHeight="1">
      <c r="A52" s="40"/>
      <c r="B52" s="41"/>
      <c r="C52" s="88" t="s">
        <v>53</v>
      </c>
      <c r="D52" s="89"/>
      <c r="E52" s="89"/>
      <c r="F52" s="89"/>
      <c r="G52" s="89"/>
      <c r="H52" s="90"/>
      <c r="I52" s="91" t="s">
        <v>54</v>
      </c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92" t="s">
        <v>55</v>
      </c>
      <c r="AH52" s="89"/>
      <c r="AI52" s="89"/>
      <c r="AJ52" s="89"/>
      <c r="AK52" s="89"/>
      <c r="AL52" s="89"/>
      <c r="AM52" s="89"/>
      <c r="AN52" s="91" t="s">
        <v>56</v>
      </c>
      <c r="AO52" s="89"/>
      <c r="AP52" s="89"/>
      <c r="AQ52" s="93" t="s">
        <v>57</v>
      </c>
      <c r="AR52" s="46"/>
      <c r="AS52" s="94" t="s">
        <v>58</v>
      </c>
      <c r="AT52" s="95" t="s">
        <v>59</v>
      </c>
      <c r="AU52" s="95" t="s">
        <v>60</v>
      </c>
      <c r="AV52" s="95" t="s">
        <v>61</v>
      </c>
      <c r="AW52" s="95" t="s">
        <v>62</v>
      </c>
      <c r="AX52" s="95" t="s">
        <v>63</v>
      </c>
      <c r="AY52" s="95" t="s">
        <v>64</v>
      </c>
      <c r="AZ52" s="95" t="s">
        <v>65</v>
      </c>
      <c r="BA52" s="95" t="s">
        <v>66</v>
      </c>
      <c r="BB52" s="95" t="s">
        <v>67</v>
      </c>
      <c r="BC52" s="95" t="s">
        <v>68</v>
      </c>
      <c r="BD52" s="96" t="s">
        <v>69</v>
      </c>
      <c r="BE52" s="40"/>
    </row>
    <row r="53" s="2" customFormat="1" ht="10.8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6"/>
      <c r="AS53" s="97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9"/>
      <c r="BE53" s="40"/>
    </row>
    <row r="54" s="6" customFormat="1" ht="32.4" customHeight="1">
      <c r="A54" s="6"/>
      <c r="B54" s="100"/>
      <c r="C54" s="101" t="s">
        <v>70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3">
        <f>ROUND(SUM(AG55:AG56),2)</f>
        <v>0</v>
      </c>
      <c r="AH54" s="103"/>
      <c r="AI54" s="103"/>
      <c r="AJ54" s="103"/>
      <c r="AK54" s="103"/>
      <c r="AL54" s="103"/>
      <c r="AM54" s="103"/>
      <c r="AN54" s="104">
        <f>SUM(AG54,AT54)</f>
        <v>0</v>
      </c>
      <c r="AO54" s="104"/>
      <c r="AP54" s="104"/>
      <c r="AQ54" s="105" t="s">
        <v>19</v>
      </c>
      <c r="AR54" s="106"/>
      <c r="AS54" s="107">
        <f>ROUND(SUM(AS55:AS56),2)</f>
        <v>0</v>
      </c>
      <c r="AT54" s="108">
        <f>ROUND(SUM(AV54:AW54),2)</f>
        <v>0</v>
      </c>
      <c r="AU54" s="109">
        <f>ROUND(SUM(AU55:AU56),5)</f>
        <v>0</v>
      </c>
      <c r="AV54" s="108">
        <f>ROUND(AZ54*L29,2)</f>
        <v>0</v>
      </c>
      <c r="AW54" s="108">
        <f>ROUND(BA54*L30,2)</f>
        <v>0</v>
      </c>
      <c r="AX54" s="108">
        <f>ROUND(BB54*L29,2)</f>
        <v>0</v>
      </c>
      <c r="AY54" s="108">
        <f>ROUND(BC54*L30,2)</f>
        <v>0</v>
      </c>
      <c r="AZ54" s="108">
        <f>ROUND(SUM(AZ55:AZ56),2)</f>
        <v>0</v>
      </c>
      <c r="BA54" s="108">
        <f>ROUND(SUM(BA55:BA56),2)</f>
        <v>0</v>
      </c>
      <c r="BB54" s="108">
        <f>ROUND(SUM(BB55:BB56),2)</f>
        <v>0</v>
      </c>
      <c r="BC54" s="108">
        <f>ROUND(SUM(BC55:BC56),2)</f>
        <v>0</v>
      </c>
      <c r="BD54" s="110">
        <f>ROUND(SUM(BD55:BD56),2)</f>
        <v>0</v>
      </c>
      <c r="BE54" s="6"/>
      <c r="BS54" s="111" t="s">
        <v>71</v>
      </c>
      <c r="BT54" s="111" t="s">
        <v>72</v>
      </c>
      <c r="BU54" s="112" t="s">
        <v>73</v>
      </c>
      <c r="BV54" s="111" t="s">
        <v>74</v>
      </c>
      <c r="BW54" s="111" t="s">
        <v>5</v>
      </c>
      <c r="BX54" s="111" t="s">
        <v>75</v>
      </c>
      <c r="CL54" s="111" t="s">
        <v>19</v>
      </c>
    </row>
    <row r="55" s="7" customFormat="1" ht="24.75" customHeight="1">
      <c r="A55" s="113" t="s">
        <v>76</v>
      </c>
      <c r="B55" s="114"/>
      <c r="C55" s="115"/>
      <c r="D55" s="116" t="s">
        <v>77</v>
      </c>
      <c r="E55" s="116"/>
      <c r="F55" s="116"/>
      <c r="G55" s="116"/>
      <c r="H55" s="116"/>
      <c r="I55" s="117"/>
      <c r="J55" s="116" t="s">
        <v>78</v>
      </c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8">
        <f>'01 - Hubení plevelů v obv...'!J30</f>
        <v>0</v>
      </c>
      <c r="AH55" s="117"/>
      <c r="AI55" s="117"/>
      <c r="AJ55" s="117"/>
      <c r="AK55" s="117"/>
      <c r="AL55" s="117"/>
      <c r="AM55" s="117"/>
      <c r="AN55" s="118">
        <f>SUM(AG55,AT55)</f>
        <v>0</v>
      </c>
      <c r="AO55" s="117"/>
      <c r="AP55" s="117"/>
      <c r="AQ55" s="119" t="s">
        <v>79</v>
      </c>
      <c r="AR55" s="120"/>
      <c r="AS55" s="121">
        <v>0</v>
      </c>
      <c r="AT55" s="122">
        <f>ROUND(SUM(AV55:AW55),2)</f>
        <v>0</v>
      </c>
      <c r="AU55" s="123">
        <f>'01 - Hubení plevelů v obv...'!P79</f>
        <v>0</v>
      </c>
      <c r="AV55" s="122">
        <f>'01 - Hubení plevelů v obv...'!J33</f>
        <v>0</v>
      </c>
      <c r="AW55" s="122">
        <f>'01 - Hubení plevelů v obv...'!J34</f>
        <v>0</v>
      </c>
      <c r="AX55" s="122">
        <f>'01 - Hubení plevelů v obv...'!J35</f>
        <v>0</v>
      </c>
      <c r="AY55" s="122">
        <f>'01 - Hubení plevelů v obv...'!J36</f>
        <v>0</v>
      </c>
      <c r="AZ55" s="122">
        <f>'01 - Hubení plevelů v obv...'!F33</f>
        <v>0</v>
      </c>
      <c r="BA55" s="122">
        <f>'01 - Hubení plevelů v obv...'!F34</f>
        <v>0</v>
      </c>
      <c r="BB55" s="122">
        <f>'01 - Hubení plevelů v obv...'!F35</f>
        <v>0</v>
      </c>
      <c r="BC55" s="122">
        <f>'01 - Hubení plevelů v obv...'!F36</f>
        <v>0</v>
      </c>
      <c r="BD55" s="124">
        <f>'01 - Hubení plevelů v obv...'!F37</f>
        <v>0</v>
      </c>
      <c r="BE55" s="7"/>
      <c r="BT55" s="125" t="s">
        <v>80</v>
      </c>
      <c r="BV55" s="125" t="s">
        <v>74</v>
      </c>
      <c r="BW55" s="125" t="s">
        <v>81</v>
      </c>
      <c r="BX55" s="125" t="s">
        <v>5</v>
      </c>
      <c r="CL55" s="125" t="s">
        <v>19</v>
      </c>
      <c r="CM55" s="125" t="s">
        <v>82</v>
      </c>
    </row>
    <row r="56" s="7" customFormat="1" ht="24.75" customHeight="1">
      <c r="A56" s="113" t="s">
        <v>76</v>
      </c>
      <c r="B56" s="114"/>
      <c r="C56" s="115"/>
      <c r="D56" s="116" t="s">
        <v>83</v>
      </c>
      <c r="E56" s="116"/>
      <c r="F56" s="116"/>
      <c r="G56" s="116"/>
      <c r="H56" s="116"/>
      <c r="I56" s="117"/>
      <c r="J56" s="116" t="s">
        <v>84</v>
      </c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  <c r="AA56" s="116"/>
      <c r="AB56" s="116"/>
      <c r="AC56" s="116"/>
      <c r="AD56" s="116"/>
      <c r="AE56" s="116"/>
      <c r="AF56" s="116"/>
      <c r="AG56" s="118">
        <f>'02 - Hubení plevelů v obv...'!J30</f>
        <v>0</v>
      </c>
      <c r="AH56" s="117"/>
      <c r="AI56" s="117"/>
      <c r="AJ56" s="117"/>
      <c r="AK56" s="117"/>
      <c r="AL56" s="117"/>
      <c r="AM56" s="117"/>
      <c r="AN56" s="118">
        <f>SUM(AG56,AT56)</f>
        <v>0</v>
      </c>
      <c r="AO56" s="117"/>
      <c r="AP56" s="117"/>
      <c r="AQ56" s="119" t="s">
        <v>79</v>
      </c>
      <c r="AR56" s="120"/>
      <c r="AS56" s="126">
        <v>0</v>
      </c>
      <c r="AT56" s="127">
        <f>ROUND(SUM(AV56:AW56),2)</f>
        <v>0</v>
      </c>
      <c r="AU56" s="128">
        <f>'02 - Hubení plevelů v obv...'!P81</f>
        <v>0</v>
      </c>
      <c r="AV56" s="127">
        <f>'02 - Hubení plevelů v obv...'!J33</f>
        <v>0</v>
      </c>
      <c r="AW56" s="127">
        <f>'02 - Hubení plevelů v obv...'!J34</f>
        <v>0</v>
      </c>
      <c r="AX56" s="127">
        <f>'02 - Hubení plevelů v obv...'!J35</f>
        <v>0</v>
      </c>
      <c r="AY56" s="127">
        <f>'02 - Hubení plevelů v obv...'!J36</f>
        <v>0</v>
      </c>
      <c r="AZ56" s="127">
        <f>'02 - Hubení plevelů v obv...'!F33</f>
        <v>0</v>
      </c>
      <c r="BA56" s="127">
        <f>'02 - Hubení plevelů v obv...'!F34</f>
        <v>0</v>
      </c>
      <c r="BB56" s="127">
        <f>'02 - Hubení plevelů v obv...'!F35</f>
        <v>0</v>
      </c>
      <c r="BC56" s="127">
        <f>'02 - Hubení plevelů v obv...'!F36</f>
        <v>0</v>
      </c>
      <c r="BD56" s="129">
        <f>'02 - Hubení plevelů v obv...'!F37</f>
        <v>0</v>
      </c>
      <c r="BE56" s="7"/>
      <c r="BT56" s="125" t="s">
        <v>80</v>
      </c>
      <c r="BV56" s="125" t="s">
        <v>74</v>
      </c>
      <c r="BW56" s="125" t="s">
        <v>85</v>
      </c>
      <c r="BX56" s="125" t="s">
        <v>5</v>
      </c>
      <c r="CL56" s="125" t="s">
        <v>19</v>
      </c>
      <c r="CM56" s="125" t="s">
        <v>82</v>
      </c>
    </row>
    <row r="57" s="2" customFormat="1" ht="30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6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</row>
    <row r="58" s="2" customFormat="1" ht="6.96" customHeight="1">
      <c r="A58" s="40"/>
      <c r="B58" s="61"/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46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</row>
  </sheetData>
  <sheetProtection sheet="1" formatColumns="0" formatRows="0" objects="1" scenarios="1" spinCount="100000" saltValue="MHdBZ+kUFcyeGqZ/HcLtRQe0Ad8sYc0DZ7Js9+c/5Dns5d390gza2DYQiYrPUMBenFRN+tu9Y9eMvfj0DF7Zlw==" hashValue="Qsu3s5fVYCaJXimqz2LzxPKaMIhK4NxW03SUqOyyMpgeGAkKPvZx4g+7qmZpmoGg8glJgT+96LWrfbjEwoTVGw==" algorithmName="SHA-512" password="CDD6"/>
  <mergeCells count="46">
    <mergeCell ref="BE5:BE32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J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N56:AP56"/>
    <mergeCell ref="AG56:AM56"/>
    <mergeCell ref="D56:H56"/>
    <mergeCell ref="J56:AF56"/>
    <mergeCell ref="AG54:AM54"/>
    <mergeCell ref="AN54:AP54"/>
    <mergeCell ref="AR2:BE2"/>
  </mergeCells>
  <hyperlinks>
    <hyperlink ref="A55" location="'01 - Hubení plevelů v obv...'!C2" display="/"/>
    <hyperlink ref="A56" location="'02 - Hubení plevelů v obv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1.667969" style="1" customWidth="1"/>
    <col min="13" max="13" width="10.83203" style="1" customWidth="1"/>
    <col min="15" max="15" width="14.16016" style="1" customWidth="1"/>
    <col min="16" max="16" width="14.16016" style="1" customWidth="1"/>
    <col min="17" max="17" width="14.16016" style="1" customWidth="1"/>
    <col min="18" max="18" width="14.16016" style="1" customWidth="1"/>
    <col min="19" max="19" width="14.16016" style="1" customWidth="1"/>
    <col min="20" max="20" width="14.16016" style="1" customWidth="1"/>
    <col min="21" max="21" width="16.33203" style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81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82</v>
      </c>
    </row>
    <row r="4" s="1" customFormat="1" ht="24.96" customHeight="1">
      <c r="B4" s="22"/>
      <c r="D4" s="132" t="s">
        <v>86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16.5" customHeight="1">
      <c r="B7" s="22"/>
      <c r="E7" s="135" t="str">
        <f>'Rekapitulace stavby'!K6</f>
        <v>Mechanické a chemické hubení nežádoucí vegetace u ST OŘ UNL 2026-2028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87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88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89</v>
      </c>
      <c r="G12" s="40"/>
      <c r="H12" s="40"/>
      <c r="I12" s="134" t="s">
        <v>23</v>
      </c>
      <c r="J12" s="139" t="str">
        <f>'Rekapitulace stavby'!AN8</f>
        <v>8. 12. 2025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19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27</v>
      </c>
      <c r="F15" s="40"/>
      <c r="G15" s="40"/>
      <c r="H15" s="40"/>
      <c r="I15" s="134" t="s">
        <v>28</v>
      </c>
      <c r="J15" s="138" t="s">
        <v>19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29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28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31</v>
      </c>
      <c r="E20" s="40"/>
      <c r="F20" s="40"/>
      <c r="G20" s="40"/>
      <c r="H20" s="40"/>
      <c r="I20" s="134" t="s">
        <v>26</v>
      </c>
      <c r="J20" s="138" t="str">
        <f>IF('Rekapitulace stavby'!AN16="","",'Rekapitulace stavby'!AN16)</f>
        <v/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tr">
        <f>IF('Rekapitulace stavby'!E17="","",'Rekapitulace stavby'!E17)</f>
        <v xml:space="preserve"> </v>
      </c>
      <c r="F21" s="40"/>
      <c r="G21" s="40"/>
      <c r="H21" s="40"/>
      <c r="I21" s="134" t="s">
        <v>28</v>
      </c>
      <c r="J21" s="138" t="str">
        <f>IF('Rekapitulace stavby'!AN17="","",'Rekapitulace stavby'!AN17)</f>
        <v/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34</v>
      </c>
      <c r="E23" s="40"/>
      <c r="F23" s="40"/>
      <c r="G23" s="40"/>
      <c r="H23" s="40"/>
      <c r="I23" s="134" t="s">
        <v>26</v>
      </c>
      <c r="J23" s="138" t="s">
        <v>19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35</v>
      </c>
      <c r="F24" s="40"/>
      <c r="G24" s="40"/>
      <c r="H24" s="40"/>
      <c r="I24" s="134" t="s">
        <v>28</v>
      </c>
      <c r="J24" s="138" t="s">
        <v>19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36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38</v>
      </c>
      <c r="E30" s="40"/>
      <c r="F30" s="40"/>
      <c r="G30" s="40"/>
      <c r="H30" s="40"/>
      <c r="I30" s="40"/>
      <c r="J30" s="146">
        <f>ROUND(J79,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40</v>
      </c>
      <c r="G32" s="40"/>
      <c r="H32" s="40"/>
      <c r="I32" s="147" t="s">
        <v>39</v>
      </c>
      <c r="J32" s="147" t="s">
        <v>41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42</v>
      </c>
      <c r="E33" s="134" t="s">
        <v>43</v>
      </c>
      <c r="F33" s="149">
        <f>ROUND((SUM(BE79:BE127)),  2)</f>
        <v>0</v>
      </c>
      <c r="G33" s="40"/>
      <c r="H33" s="40"/>
      <c r="I33" s="150">
        <v>0.20999999999999999</v>
      </c>
      <c r="J33" s="149">
        <f>ROUND(((SUM(BE79:BE127))*I33),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44</v>
      </c>
      <c r="F34" s="149">
        <f>ROUND((SUM(BF79:BF127)),  2)</f>
        <v>0</v>
      </c>
      <c r="G34" s="40"/>
      <c r="H34" s="40"/>
      <c r="I34" s="150">
        <v>0.12</v>
      </c>
      <c r="J34" s="149">
        <f>ROUND(((SUM(BF79:BF127))*I34),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45</v>
      </c>
      <c r="F35" s="149">
        <f>ROUND((SUM(BG79:BG127)),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46</v>
      </c>
      <c r="F36" s="149">
        <f>ROUND((SUM(BH79:BH127)),  2)</f>
        <v>0</v>
      </c>
      <c r="G36" s="40"/>
      <c r="H36" s="40"/>
      <c r="I36" s="150">
        <v>0.12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47</v>
      </c>
      <c r="F37" s="149">
        <f>ROUND((SUM(BI79:BI127)),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48</v>
      </c>
      <c r="E39" s="153"/>
      <c r="F39" s="153"/>
      <c r="G39" s="154" t="s">
        <v>49</v>
      </c>
      <c r="H39" s="155" t="s">
        <v>50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90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62" t="str">
        <f>E7</f>
        <v>Mechanické a chemické hubení nežádoucí vegetace u ST OŘ UNL 2026-2028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87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01 - Hubení plevelů v obvodu ST Ústí nad Labem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ST Ústí nad Labem</v>
      </c>
      <c r="G52" s="42"/>
      <c r="H52" s="42"/>
      <c r="I52" s="34" t="s">
        <v>23</v>
      </c>
      <c r="J52" s="74" t="str">
        <f>IF(J12="","",J12)</f>
        <v>8. 12. 2025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OŘ Ústí nad Labem</v>
      </c>
      <c r="G54" s="42"/>
      <c r="H54" s="42"/>
      <c r="I54" s="34" t="s">
        <v>31</v>
      </c>
      <c r="J54" s="38" t="str">
        <f>E21</f>
        <v xml:space="preserve"> 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34</v>
      </c>
      <c r="J55" s="38" t="str">
        <f>E24</f>
        <v>Tomáš Šrédl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91</v>
      </c>
      <c r="D57" s="164"/>
      <c r="E57" s="164"/>
      <c r="F57" s="164"/>
      <c r="G57" s="164"/>
      <c r="H57" s="164"/>
      <c r="I57" s="164"/>
      <c r="J57" s="165" t="s">
        <v>92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70</v>
      </c>
      <c r="D59" s="42"/>
      <c r="E59" s="42"/>
      <c r="F59" s="42"/>
      <c r="G59" s="42"/>
      <c r="H59" s="42"/>
      <c r="I59" s="42"/>
      <c r="J59" s="104">
        <f>J79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93</v>
      </c>
    </row>
    <row r="60" s="2" customFormat="1" ht="21.84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3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6.96" customHeight="1">
      <c r="A61" s="40"/>
      <c r="B61" s="61"/>
      <c r="C61" s="62"/>
      <c r="D61" s="62"/>
      <c r="E61" s="62"/>
      <c r="F61" s="62"/>
      <c r="G61" s="62"/>
      <c r="H61" s="62"/>
      <c r="I61" s="62"/>
      <c r="J61" s="62"/>
      <c r="K61" s="62"/>
      <c r="L61" s="13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5" s="2" customFormat="1" ht="6.96" customHeight="1">
      <c r="A65" s="40"/>
      <c r="B65" s="63"/>
      <c r="C65" s="64"/>
      <c r="D65" s="64"/>
      <c r="E65" s="64"/>
      <c r="F65" s="64"/>
      <c r="G65" s="64"/>
      <c r="H65" s="64"/>
      <c r="I65" s="64"/>
      <c r="J65" s="64"/>
      <c r="K65" s="64"/>
      <c r="L65" s="136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 s="2" customFormat="1" ht="24.96" customHeight="1">
      <c r="A66" s="40"/>
      <c r="B66" s="41"/>
      <c r="C66" s="25" t="s">
        <v>94</v>
      </c>
      <c r="D66" s="42"/>
      <c r="E66" s="42"/>
      <c r="F66" s="42"/>
      <c r="G66" s="42"/>
      <c r="H66" s="42"/>
      <c r="I66" s="42"/>
      <c r="J66" s="42"/>
      <c r="K66" s="42"/>
      <c r="L66" s="13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6.96" customHeight="1">
      <c r="A67" s="40"/>
      <c r="B67" s="41"/>
      <c r="C67" s="42"/>
      <c r="D67" s="42"/>
      <c r="E67" s="42"/>
      <c r="F67" s="42"/>
      <c r="G67" s="42"/>
      <c r="H67" s="42"/>
      <c r="I67" s="42"/>
      <c r="J67" s="42"/>
      <c r="K67" s="42"/>
      <c r="L67" s="13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12" customHeight="1">
      <c r="A68" s="40"/>
      <c r="B68" s="41"/>
      <c r="C68" s="34" t="s">
        <v>16</v>
      </c>
      <c r="D68" s="42"/>
      <c r="E68" s="42"/>
      <c r="F68" s="42"/>
      <c r="G68" s="42"/>
      <c r="H68" s="42"/>
      <c r="I68" s="42"/>
      <c r="J68" s="42"/>
      <c r="K68" s="42"/>
      <c r="L68" s="13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16.5" customHeight="1">
      <c r="A69" s="40"/>
      <c r="B69" s="41"/>
      <c r="C69" s="42"/>
      <c r="D69" s="42"/>
      <c r="E69" s="162" t="str">
        <f>E7</f>
        <v>Mechanické a chemické hubení nežádoucí vegetace u ST OŘ UNL 2026-2028</v>
      </c>
      <c r="F69" s="34"/>
      <c r="G69" s="34"/>
      <c r="H69" s="34"/>
      <c r="I69" s="42"/>
      <c r="J69" s="42"/>
      <c r="K69" s="42"/>
      <c r="L69" s="13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2" customHeight="1">
      <c r="A70" s="40"/>
      <c r="B70" s="41"/>
      <c r="C70" s="34" t="s">
        <v>87</v>
      </c>
      <c r="D70" s="42"/>
      <c r="E70" s="42"/>
      <c r="F70" s="42"/>
      <c r="G70" s="42"/>
      <c r="H70" s="42"/>
      <c r="I70" s="42"/>
      <c r="J70" s="42"/>
      <c r="K70" s="42"/>
      <c r="L70" s="13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6.5" customHeight="1">
      <c r="A71" s="40"/>
      <c r="B71" s="41"/>
      <c r="C71" s="42"/>
      <c r="D71" s="42"/>
      <c r="E71" s="71" t="str">
        <f>E9</f>
        <v>01 - Hubení plevelů v obvodu ST Ústí nad Labem</v>
      </c>
      <c r="F71" s="42"/>
      <c r="G71" s="42"/>
      <c r="H71" s="42"/>
      <c r="I71" s="42"/>
      <c r="J71" s="42"/>
      <c r="K71" s="42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6.96" customHeight="1">
      <c r="A72" s="40"/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2" customHeight="1">
      <c r="A73" s="40"/>
      <c r="B73" s="41"/>
      <c r="C73" s="34" t="s">
        <v>21</v>
      </c>
      <c r="D73" s="42"/>
      <c r="E73" s="42"/>
      <c r="F73" s="29" t="str">
        <f>F12</f>
        <v>ST Ústí nad Labem</v>
      </c>
      <c r="G73" s="42"/>
      <c r="H73" s="42"/>
      <c r="I73" s="34" t="s">
        <v>23</v>
      </c>
      <c r="J73" s="74" t="str">
        <f>IF(J12="","",J12)</f>
        <v>8. 12. 2025</v>
      </c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5.15" customHeight="1">
      <c r="A75" s="40"/>
      <c r="B75" s="41"/>
      <c r="C75" s="34" t="s">
        <v>25</v>
      </c>
      <c r="D75" s="42"/>
      <c r="E75" s="42"/>
      <c r="F75" s="29" t="str">
        <f>E15</f>
        <v>OŘ Ústí nad Labem</v>
      </c>
      <c r="G75" s="42"/>
      <c r="H75" s="42"/>
      <c r="I75" s="34" t="s">
        <v>31</v>
      </c>
      <c r="J75" s="38" t="str">
        <f>E21</f>
        <v xml:space="preserve"> </v>
      </c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5.15" customHeight="1">
      <c r="A76" s="40"/>
      <c r="B76" s="41"/>
      <c r="C76" s="34" t="s">
        <v>29</v>
      </c>
      <c r="D76" s="42"/>
      <c r="E76" s="42"/>
      <c r="F76" s="29" t="str">
        <f>IF(E18="","",E18)</f>
        <v>Vyplň údaj</v>
      </c>
      <c r="G76" s="42"/>
      <c r="H76" s="42"/>
      <c r="I76" s="34" t="s">
        <v>34</v>
      </c>
      <c r="J76" s="38" t="str">
        <f>E24</f>
        <v>Tomáš Šrédl</v>
      </c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0.32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9" customFormat="1" ht="29.28" customHeight="1">
      <c r="A78" s="167"/>
      <c r="B78" s="168"/>
      <c r="C78" s="169" t="s">
        <v>95</v>
      </c>
      <c r="D78" s="170" t="s">
        <v>57</v>
      </c>
      <c r="E78" s="170" t="s">
        <v>53</v>
      </c>
      <c r="F78" s="170" t="s">
        <v>54</v>
      </c>
      <c r="G78" s="170" t="s">
        <v>96</v>
      </c>
      <c r="H78" s="170" t="s">
        <v>97</v>
      </c>
      <c r="I78" s="170" t="s">
        <v>98</v>
      </c>
      <c r="J78" s="170" t="s">
        <v>92</v>
      </c>
      <c r="K78" s="171" t="s">
        <v>99</v>
      </c>
      <c r="L78" s="172"/>
      <c r="M78" s="94" t="s">
        <v>19</v>
      </c>
      <c r="N78" s="95" t="s">
        <v>42</v>
      </c>
      <c r="O78" s="95" t="s">
        <v>100</v>
      </c>
      <c r="P78" s="95" t="s">
        <v>101</v>
      </c>
      <c r="Q78" s="95" t="s">
        <v>102</v>
      </c>
      <c r="R78" s="95" t="s">
        <v>103</v>
      </c>
      <c r="S78" s="95" t="s">
        <v>104</v>
      </c>
      <c r="T78" s="96" t="s">
        <v>105</v>
      </c>
      <c r="U78" s="167"/>
      <c r="V78" s="167"/>
      <c r="W78" s="167"/>
      <c r="X78" s="167"/>
      <c r="Y78" s="167"/>
      <c r="Z78" s="167"/>
      <c r="AA78" s="167"/>
      <c r="AB78" s="167"/>
      <c r="AC78" s="167"/>
      <c r="AD78" s="167"/>
      <c r="AE78" s="167"/>
    </row>
    <row r="79" s="2" customFormat="1" ht="22.8" customHeight="1">
      <c r="A79" s="40"/>
      <c r="B79" s="41"/>
      <c r="C79" s="101" t="s">
        <v>106</v>
      </c>
      <c r="D79" s="42"/>
      <c r="E79" s="42"/>
      <c r="F79" s="42"/>
      <c r="G79" s="42"/>
      <c r="H79" s="42"/>
      <c r="I79" s="42"/>
      <c r="J79" s="173">
        <f>BK79</f>
        <v>0</v>
      </c>
      <c r="K79" s="42"/>
      <c r="L79" s="46"/>
      <c r="M79" s="97"/>
      <c r="N79" s="174"/>
      <c r="O79" s="98"/>
      <c r="P79" s="175">
        <f>SUM(P80:P127)</f>
        <v>0</v>
      </c>
      <c r="Q79" s="98"/>
      <c r="R79" s="175">
        <f>SUM(R80:R127)</f>
        <v>15.783900000000001</v>
      </c>
      <c r="S79" s="98"/>
      <c r="T79" s="176">
        <f>SUM(T80:T127)</f>
        <v>0</v>
      </c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T79" s="19" t="s">
        <v>71</v>
      </c>
      <c r="AU79" s="19" t="s">
        <v>93</v>
      </c>
      <c r="BK79" s="177">
        <f>SUM(BK80:BK127)</f>
        <v>0</v>
      </c>
    </row>
    <row r="80" s="2" customFormat="1" ht="37.8" customHeight="1">
      <c r="A80" s="40"/>
      <c r="B80" s="41"/>
      <c r="C80" s="178" t="s">
        <v>80</v>
      </c>
      <c r="D80" s="178" t="s">
        <v>107</v>
      </c>
      <c r="E80" s="179" t="s">
        <v>108</v>
      </c>
      <c r="F80" s="180" t="s">
        <v>109</v>
      </c>
      <c r="G80" s="181" t="s">
        <v>110</v>
      </c>
      <c r="H80" s="182">
        <v>26400</v>
      </c>
      <c r="I80" s="183"/>
      <c r="J80" s="184">
        <f>ROUND(I80*H80,2)</f>
        <v>0</v>
      </c>
      <c r="K80" s="180" t="s">
        <v>111</v>
      </c>
      <c r="L80" s="46"/>
      <c r="M80" s="185" t="s">
        <v>19</v>
      </c>
      <c r="N80" s="186" t="s">
        <v>43</v>
      </c>
      <c r="O80" s="86"/>
      <c r="P80" s="187">
        <f>O80*H80</f>
        <v>0</v>
      </c>
      <c r="Q80" s="187">
        <v>0</v>
      </c>
      <c r="R80" s="187">
        <f>Q80*H80</f>
        <v>0</v>
      </c>
      <c r="S80" s="187">
        <v>0</v>
      </c>
      <c r="T80" s="188">
        <f>S80*H80</f>
        <v>0</v>
      </c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R80" s="189" t="s">
        <v>112</v>
      </c>
      <c r="AT80" s="189" t="s">
        <v>107</v>
      </c>
      <c r="AU80" s="189" t="s">
        <v>72</v>
      </c>
      <c r="AY80" s="19" t="s">
        <v>113</v>
      </c>
      <c r="BE80" s="190">
        <f>IF(N80="základní",J80,0)</f>
        <v>0</v>
      </c>
      <c r="BF80" s="190">
        <f>IF(N80="snížená",J80,0)</f>
        <v>0</v>
      </c>
      <c r="BG80" s="190">
        <f>IF(N80="zákl. přenesená",J80,0)</f>
        <v>0</v>
      </c>
      <c r="BH80" s="190">
        <f>IF(N80="sníž. přenesená",J80,0)</f>
        <v>0</v>
      </c>
      <c r="BI80" s="190">
        <f>IF(N80="nulová",J80,0)</f>
        <v>0</v>
      </c>
      <c r="BJ80" s="19" t="s">
        <v>80</v>
      </c>
      <c r="BK80" s="190">
        <f>ROUND(I80*H80,2)</f>
        <v>0</v>
      </c>
      <c r="BL80" s="19" t="s">
        <v>112</v>
      </c>
      <c r="BM80" s="189" t="s">
        <v>114</v>
      </c>
    </row>
    <row r="81" s="2" customFormat="1">
      <c r="A81" s="40"/>
      <c r="B81" s="41"/>
      <c r="C81" s="42"/>
      <c r="D81" s="191" t="s">
        <v>115</v>
      </c>
      <c r="E81" s="42"/>
      <c r="F81" s="192" t="s">
        <v>116</v>
      </c>
      <c r="G81" s="42"/>
      <c r="H81" s="42"/>
      <c r="I81" s="193"/>
      <c r="J81" s="42"/>
      <c r="K81" s="42"/>
      <c r="L81" s="46"/>
      <c r="M81" s="194"/>
      <c r="N81" s="195"/>
      <c r="O81" s="86"/>
      <c r="P81" s="86"/>
      <c r="Q81" s="86"/>
      <c r="R81" s="86"/>
      <c r="S81" s="86"/>
      <c r="T81" s="87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T81" s="19" t="s">
        <v>115</v>
      </c>
      <c r="AU81" s="19" t="s">
        <v>72</v>
      </c>
    </row>
    <row r="82" s="10" customFormat="1">
      <c r="A82" s="10"/>
      <c r="B82" s="196"/>
      <c r="C82" s="197"/>
      <c r="D82" s="191" t="s">
        <v>117</v>
      </c>
      <c r="E82" s="198" t="s">
        <v>19</v>
      </c>
      <c r="F82" s="199" t="s">
        <v>118</v>
      </c>
      <c r="G82" s="197"/>
      <c r="H82" s="200">
        <v>26400</v>
      </c>
      <c r="I82" s="201"/>
      <c r="J82" s="197"/>
      <c r="K82" s="197"/>
      <c r="L82" s="202"/>
      <c r="M82" s="203"/>
      <c r="N82" s="204"/>
      <c r="O82" s="204"/>
      <c r="P82" s="204"/>
      <c r="Q82" s="204"/>
      <c r="R82" s="204"/>
      <c r="S82" s="204"/>
      <c r="T82" s="20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T82" s="206" t="s">
        <v>117</v>
      </c>
      <c r="AU82" s="206" t="s">
        <v>72</v>
      </c>
      <c r="AV82" s="10" t="s">
        <v>82</v>
      </c>
      <c r="AW82" s="10" t="s">
        <v>33</v>
      </c>
      <c r="AX82" s="10" t="s">
        <v>80</v>
      </c>
      <c r="AY82" s="206" t="s">
        <v>113</v>
      </c>
    </row>
    <row r="83" s="2" customFormat="1" ht="37.8" customHeight="1">
      <c r="A83" s="40"/>
      <c r="B83" s="41"/>
      <c r="C83" s="178" t="s">
        <v>82</v>
      </c>
      <c r="D83" s="178" t="s">
        <v>107</v>
      </c>
      <c r="E83" s="179" t="s">
        <v>119</v>
      </c>
      <c r="F83" s="180" t="s">
        <v>120</v>
      </c>
      <c r="G83" s="181" t="s">
        <v>121</v>
      </c>
      <c r="H83" s="182">
        <v>2216.1120000000001</v>
      </c>
      <c r="I83" s="183"/>
      <c r="J83" s="184">
        <f>ROUND(I83*H83,2)</f>
        <v>0</v>
      </c>
      <c r="K83" s="180" t="s">
        <v>111</v>
      </c>
      <c r="L83" s="46"/>
      <c r="M83" s="185" t="s">
        <v>19</v>
      </c>
      <c r="N83" s="186" t="s">
        <v>43</v>
      </c>
      <c r="O83" s="86"/>
      <c r="P83" s="187">
        <f>O83*H83</f>
        <v>0</v>
      </c>
      <c r="Q83" s="187">
        <v>0</v>
      </c>
      <c r="R83" s="187">
        <f>Q83*H83</f>
        <v>0</v>
      </c>
      <c r="S83" s="187">
        <v>0</v>
      </c>
      <c r="T83" s="188">
        <f>S83*H83</f>
        <v>0</v>
      </c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R83" s="189" t="s">
        <v>112</v>
      </c>
      <c r="AT83" s="189" t="s">
        <v>107</v>
      </c>
      <c r="AU83" s="189" t="s">
        <v>72</v>
      </c>
      <c r="AY83" s="19" t="s">
        <v>113</v>
      </c>
      <c r="BE83" s="190">
        <f>IF(N83="základní",J83,0)</f>
        <v>0</v>
      </c>
      <c r="BF83" s="190">
        <f>IF(N83="snížená",J83,0)</f>
        <v>0</v>
      </c>
      <c r="BG83" s="190">
        <f>IF(N83="zákl. přenesená",J83,0)</f>
        <v>0</v>
      </c>
      <c r="BH83" s="190">
        <f>IF(N83="sníž. přenesená",J83,0)</f>
        <v>0</v>
      </c>
      <c r="BI83" s="190">
        <f>IF(N83="nulová",J83,0)</f>
        <v>0</v>
      </c>
      <c r="BJ83" s="19" t="s">
        <v>80</v>
      </c>
      <c r="BK83" s="190">
        <f>ROUND(I83*H83,2)</f>
        <v>0</v>
      </c>
      <c r="BL83" s="19" t="s">
        <v>112</v>
      </c>
      <c r="BM83" s="189" t="s">
        <v>122</v>
      </c>
    </row>
    <row r="84" s="2" customFormat="1">
      <c r="A84" s="40"/>
      <c r="B84" s="41"/>
      <c r="C84" s="42"/>
      <c r="D84" s="191" t="s">
        <v>115</v>
      </c>
      <c r="E84" s="42"/>
      <c r="F84" s="192" t="s">
        <v>116</v>
      </c>
      <c r="G84" s="42"/>
      <c r="H84" s="42"/>
      <c r="I84" s="193"/>
      <c r="J84" s="42"/>
      <c r="K84" s="42"/>
      <c r="L84" s="46"/>
      <c r="M84" s="194"/>
      <c r="N84" s="195"/>
      <c r="O84" s="86"/>
      <c r="P84" s="86"/>
      <c r="Q84" s="86"/>
      <c r="R84" s="86"/>
      <c r="S84" s="86"/>
      <c r="T84" s="87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T84" s="19" t="s">
        <v>115</v>
      </c>
      <c r="AU84" s="19" t="s">
        <v>72</v>
      </c>
    </row>
    <row r="85" s="11" customFormat="1">
      <c r="A85" s="11"/>
      <c r="B85" s="207"/>
      <c r="C85" s="208"/>
      <c r="D85" s="191" t="s">
        <v>117</v>
      </c>
      <c r="E85" s="209" t="s">
        <v>19</v>
      </c>
      <c r="F85" s="210" t="s">
        <v>123</v>
      </c>
      <c r="G85" s="208"/>
      <c r="H85" s="209" t="s">
        <v>19</v>
      </c>
      <c r="I85" s="211"/>
      <c r="J85" s="208"/>
      <c r="K85" s="208"/>
      <c r="L85" s="212"/>
      <c r="M85" s="213"/>
      <c r="N85" s="214"/>
      <c r="O85" s="214"/>
      <c r="P85" s="214"/>
      <c r="Q85" s="214"/>
      <c r="R85" s="214"/>
      <c r="S85" s="214"/>
      <c r="T85" s="215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T85" s="216" t="s">
        <v>117</v>
      </c>
      <c r="AU85" s="216" t="s">
        <v>72</v>
      </c>
      <c r="AV85" s="11" t="s">
        <v>80</v>
      </c>
      <c r="AW85" s="11" t="s">
        <v>33</v>
      </c>
      <c r="AX85" s="11" t="s">
        <v>72</v>
      </c>
      <c r="AY85" s="216" t="s">
        <v>113</v>
      </c>
    </row>
    <row r="86" s="10" customFormat="1">
      <c r="A86" s="10"/>
      <c r="B86" s="196"/>
      <c r="C86" s="197"/>
      <c r="D86" s="191" t="s">
        <v>117</v>
      </c>
      <c r="E86" s="198" t="s">
        <v>19</v>
      </c>
      <c r="F86" s="199" t="s">
        <v>124</v>
      </c>
      <c r="G86" s="197"/>
      <c r="H86" s="200">
        <v>188.352</v>
      </c>
      <c r="I86" s="201"/>
      <c r="J86" s="197"/>
      <c r="K86" s="197"/>
      <c r="L86" s="202"/>
      <c r="M86" s="203"/>
      <c r="N86" s="204"/>
      <c r="O86" s="204"/>
      <c r="P86" s="204"/>
      <c r="Q86" s="204"/>
      <c r="R86" s="204"/>
      <c r="S86" s="204"/>
      <c r="T86" s="20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T86" s="206" t="s">
        <v>117</v>
      </c>
      <c r="AU86" s="206" t="s">
        <v>72</v>
      </c>
      <c r="AV86" s="10" t="s">
        <v>82</v>
      </c>
      <c r="AW86" s="10" t="s">
        <v>33</v>
      </c>
      <c r="AX86" s="10" t="s">
        <v>72</v>
      </c>
      <c r="AY86" s="206" t="s">
        <v>113</v>
      </c>
    </row>
    <row r="87" s="10" customFormat="1">
      <c r="A87" s="10"/>
      <c r="B87" s="196"/>
      <c r="C87" s="197"/>
      <c r="D87" s="191" t="s">
        <v>117</v>
      </c>
      <c r="E87" s="198" t="s">
        <v>19</v>
      </c>
      <c r="F87" s="199" t="s">
        <v>125</v>
      </c>
      <c r="G87" s="197"/>
      <c r="H87" s="200">
        <v>314.06999999999999</v>
      </c>
      <c r="I87" s="201"/>
      <c r="J87" s="197"/>
      <c r="K87" s="197"/>
      <c r="L87" s="202"/>
      <c r="M87" s="203"/>
      <c r="N87" s="204"/>
      <c r="O87" s="204"/>
      <c r="P87" s="204"/>
      <c r="Q87" s="204"/>
      <c r="R87" s="204"/>
      <c r="S87" s="204"/>
      <c r="T87" s="20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T87" s="206" t="s">
        <v>117</v>
      </c>
      <c r="AU87" s="206" t="s">
        <v>72</v>
      </c>
      <c r="AV87" s="10" t="s">
        <v>82</v>
      </c>
      <c r="AW87" s="10" t="s">
        <v>33</v>
      </c>
      <c r="AX87" s="10" t="s">
        <v>72</v>
      </c>
      <c r="AY87" s="206" t="s">
        <v>113</v>
      </c>
    </row>
    <row r="88" s="10" customFormat="1">
      <c r="A88" s="10"/>
      <c r="B88" s="196"/>
      <c r="C88" s="197"/>
      <c r="D88" s="191" t="s">
        <v>117</v>
      </c>
      <c r="E88" s="198" t="s">
        <v>19</v>
      </c>
      <c r="F88" s="199" t="s">
        <v>126</v>
      </c>
      <c r="G88" s="197"/>
      <c r="H88" s="200">
        <v>195.41999999999999</v>
      </c>
      <c r="I88" s="201"/>
      <c r="J88" s="197"/>
      <c r="K88" s="197"/>
      <c r="L88" s="202"/>
      <c r="M88" s="203"/>
      <c r="N88" s="204"/>
      <c r="O88" s="204"/>
      <c r="P88" s="204"/>
      <c r="Q88" s="204"/>
      <c r="R88" s="204"/>
      <c r="S88" s="204"/>
      <c r="T88" s="20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T88" s="206" t="s">
        <v>117</v>
      </c>
      <c r="AU88" s="206" t="s">
        <v>72</v>
      </c>
      <c r="AV88" s="10" t="s">
        <v>82</v>
      </c>
      <c r="AW88" s="10" t="s">
        <v>33</v>
      </c>
      <c r="AX88" s="10" t="s">
        <v>72</v>
      </c>
      <c r="AY88" s="206" t="s">
        <v>113</v>
      </c>
    </row>
    <row r="89" s="10" customFormat="1">
      <c r="A89" s="10"/>
      <c r="B89" s="196"/>
      <c r="C89" s="197"/>
      <c r="D89" s="191" t="s">
        <v>117</v>
      </c>
      <c r="E89" s="198" t="s">
        <v>19</v>
      </c>
      <c r="F89" s="199" t="s">
        <v>127</v>
      </c>
      <c r="G89" s="197"/>
      <c r="H89" s="200">
        <v>477.30599999999998</v>
      </c>
      <c r="I89" s="201"/>
      <c r="J89" s="197"/>
      <c r="K89" s="197"/>
      <c r="L89" s="202"/>
      <c r="M89" s="203"/>
      <c r="N89" s="204"/>
      <c r="O89" s="204"/>
      <c r="P89" s="204"/>
      <c r="Q89" s="204"/>
      <c r="R89" s="204"/>
      <c r="S89" s="204"/>
      <c r="T89" s="20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T89" s="206" t="s">
        <v>117</v>
      </c>
      <c r="AU89" s="206" t="s">
        <v>72</v>
      </c>
      <c r="AV89" s="10" t="s">
        <v>82</v>
      </c>
      <c r="AW89" s="10" t="s">
        <v>33</v>
      </c>
      <c r="AX89" s="10" t="s">
        <v>72</v>
      </c>
      <c r="AY89" s="206" t="s">
        <v>113</v>
      </c>
    </row>
    <row r="90" s="10" customFormat="1">
      <c r="A90" s="10"/>
      <c r="B90" s="196"/>
      <c r="C90" s="197"/>
      <c r="D90" s="191" t="s">
        <v>117</v>
      </c>
      <c r="E90" s="198" t="s">
        <v>19</v>
      </c>
      <c r="F90" s="199" t="s">
        <v>128</v>
      </c>
      <c r="G90" s="197"/>
      <c r="H90" s="200">
        <v>199.578</v>
      </c>
      <c r="I90" s="201"/>
      <c r="J90" s="197"/>
      <c r="K90" s="197"/>
      <c r="L90" s="202"/>
      <c r="M90" s="203"/>
      <c r="N90" s="204"/>
      <c r="O90" s="204"/>
      <c r="P90" s="204"/>
      <c r="Q90" s="204"/>
      <c r="R90" s="204"/>
      <c r="S90" s="204"/>
      <c r="T90" s="20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T90" s="206" t="s">
        <v>117</v>
      </c>
      <c r="AU90" s="206" t="s">
        <v>72</v>
      </c>
      <c r="AV90" s="10" t="s">
        <v>82</v>
      </c>
      <c r="AW90" s="10" t="s">
        <v>33</v>
      </c>
      <c r="AX90" s="10" t="s">
        <v>72</v>
      </c>
      <c r="AY90" s="206" t="s">
        <v>113</v>
      </c>
    </row>
    <row r="91" s="10" customFormat="1">
      <c r="A91" s="10"/>
      <c r="B91" s="196"/>
      <c r="C91" s="197"/>
      <c r="D91" s="191" t="s">
        <v>117</v>
      </c>
      <c r="E91" s="198" t="s">
        <v>19</v>
      </c>
      <c r="F91" s="199" t="s">
        <v>129</v>
      </c>
      <c r="G91" s="197"/>
      <c r="H91" s="200">
        <v>360.42000000000002</v>
      </c>
      <c r="I91" s="201"/>
      <c r="J91" s="197"/>
      <c r="K91" s="197"/>
      <c r="L91" s="202"/>
      <c r="M91" s="203"/>
      <c r="N91" s="204"/>
      <c r="O91" s="204"/>
      <c r="P91" s="204"/>
      <c r="Q91" s="204"/>
      <c r="R91" s="204"/>
      <c r="S91" s="204"/>
      <c r="T91" s="20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T91" s="206" t="s">
        <v>117</v>
      </c>
      <c r="AU91" s="206" t="s">
        <v>72</v>
      </c>
      <c r="AV91" s="10" t="s">
        <v>82</v>
      </c>
      <c r="AW91" s="10" t="s">
        <v>33</v>
      </c>
      <c r="AX91" s="10" t="s">
        <v>72</v>
      </c>
      <c r="AY91" s="206" t="s">
        <v>113</v>
      </c>
    </row>
    <row r="92" s="10" customFormat="1">
      <c r="A92" s="10"/>
      <c r="B92" s="196"/>
      <c r="C92" s="197"/>
      <c r="D92" s="191" t="s">
        <v>117</v>
      </c>
      <c r="E92" s="198" t="s">
        <v>19</v>
      </c>
      <c r="F92" s="199" t="s">
        <v>130</v>
      </c>
      <c r="G92" s="197"/>
      <c r="H92" s="200">
        <v>284.98200000000003</v>
      </c>
      <c r="I92" s="201"/>
      <c r="J92" s="197"/>
      <c r="K92" s="197"/>
      <c r="L92" s="202"/>
      <c r="M92" s="203"/>
      <c r="N92" s="204"/>
      <c r="O92" s="204"/>
      <c r="P92" s="204"/>
      <c r="Q92" s="204"/>
      <c r="R92" s="204"/>
      <c r="S92" s="204"/>
      <c r="T92" s="20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T92" s="206" t="s">
        <v>117</v>
      </c>
      <c r="AU92" s="206" t="s">
        <v>72</v>
      </c>
      <c r="AV92" s="10" t="s">
        <v>82</v>
      </c>
      <c r="AW92" s="10" t="s">
        <v>33</v>
      </c>
      <c r="AX92" s="10" t="s">
        <v>72</v>
      </c>
      <c r="AY92" s="206" t="s">
        <v>113</v>
      </c>
    </row>
    <row r="93" s="10" customFormat="1">
      <c r="A93" s="10"/>
      <c r="B93" s="196"/>
      <c r="C93" s="197"/>
      <c r="D93" s="191" t="s">
        <v>117</v>
      </c>
      <c r="E93" s="198" t="s">
        <v>19</v>
      </c>
      <c r="F93" s="199" t="s">
        <v>131</v>
      </c>
      <c r="G93" s="197"/>
      <c r="H93" s="200">
        <v>121.536</v>
      </c>
      <c r="I93" s="201"/>
      <c r="J93" s="197"/>
      <c r="K93" s="197"/>
      <c r="L93" s="202"/>
      <c r="M93" s="203"/>
      <c r="N93" s="204"/>
      <c r="O93" s="204"/>
      <c r="P93" s="204"/>
      <c r="Q93" s="204"/>
      <c r="R93" s="204"/>
      <c r="S93" s="204"/>
      <c r="T93" s="20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T93" s="206" t="s">
        <v>117</v>
      </c>
      <c r="AU93" s="206" t="s">
        <v>72</v>
      </c>
      <c r="AV93" s="10" t="s">
        <v>82</v>
      </c>
      <c r="AW93" s="10" t="s">
        <v>33</v>
      </c>
      <c r="AX93" s="10" t="s">
        <v>72</v>
      </c>
      <c r="AY93" s="206" t="s">
        <v>113</v>
      </c>
    </row>
    <row r="94" s="10" customFormat="1">
      <c r="A94" s="10"/>
      <c r="B94" s="196"/>
      <c r="C94" s="197"/>
      <c r="D94" s="191" t="s">
        <v>117</v>
      </c>
      <c r="E94" s="198" t="s">
        <v>19</v>
      </c>
      <c r="F94" s="199" t="s">
        <v>132</v>
      </c>
      <c r="G94" s="197"/>
      <c r="H94" s="200">
        <v>74.447999999999993</v>
      </c>
      <c r="I94" s="201"/>
      <c r="J94" s="197"/>
      <c r="K94" s="197"/>
      <c r="L94" s="202"/>
      <c r="M94" s="203"/>
      <c r="N94" s="204"/>
      <c r="O94" s="204"/>
      <c r="P94" s="204"/>
      <c r="Q94" s="204"/>
      <c r="R94" s="204"/>
      <c r="S94" s="204"/>
      <c r="T94" s="20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T94" s="206" t="s">
        <v>117</v>
      </c>
      <c r="AU94" s="206" t="s">
        <v>72</v>
      </c>
      <c r="AV94" s="10" t="s">
        <v>82</v>
      </c>
      <c r="AW94" s="10" t="s">
        <v>33</v>
      </c>
      <c r="AX94" s="10" t="s">
        <v>72</v>
      </c>
      <c r="AY94" s="206" t="s">
        <v>113</v>
      </c>
    </row>
    <row r="95" s="12" customFormat="1">
      <c r="A95" s="12"/>
      <c r="B95" s="217"/>
      <c r="C95" s="218"/>
      <c r="D95" s="191" t="s">
        <v>117</v>
      </c>
      <c r="E95" s="219" t="s">
        <v>19</v>
      </c>
      <c r="F95" s="220" t="s">
        <v>133</v>
      </c>
      <c r="G95" s="218"/>
      <c r="H95" s="221">
        <v>2216.1120000000001</v>
      </c>
      <c r="I95" s="222"/>
      <c r="J95" s="218"/>
      <c r="K95" s="218"/>
      <c r="L95" s="223"/>
      <c r="M95" s="224"/>
      <c r="N95" s="225"/>
      <c r="O95" s="225"/>
      <c r="P95" s="225"/>
      <c r="Q95" s="225"/>
      <c r="R95" s="225"/>
      <c r="S95" s="225"/>
      <c r="T95" s="226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T95" s="227" t="s">
        <v>117</v>
      </c>
      <c r="AU95" s="227" t="s">
        <v>72</v>
      </c>
      <c r="AV95" s="12" t="s">
        <v>112</v>
      </c>
      <c r="AW95" s="12" t="s">
        <v>33</v>
      </c>
      <c r="AX95" s="12" t="s">
        <v>80</v>
      </c>
      <c r="AY95" s="227" t="s">
        <v>113</v>
      </c>
    </row>
    <row r="96" s="2" customFormat="1" ht="37.8" customHeight="1">
      <c r="A96" s="40"/>
      <c r="B96" s="41"/>
      <c r="C96" s="178" t="s">
        <v>134</v>
      </c>
      <c r="D96" s="178" t="s">
        <v>107</v>
      </c>
      <c r="E96" s="179" t="s">
        <v>135</v>
      </c>
      <c r="F96" s="180" t="s">
        <v>136</v>
      </c>
      <c r="G96" s="181" t="s">
        <v>121</v>
      </c>
      <c r="H96" s="182">
        <v>3343.2959999999998</v>
      </c>
      <c r="I96" s="183"/>
      <c r="J96" s="184">
        <f>ROUND(I96*H96,2)</f>
        <v>0</v>
      </c>
      <c r="K96" s="180" t="s">
        <v>111</v>
      </c>
      <c r="L96" s="46"/>
      <c r="M96" s="185" t="s">
        <v>19</v>
      </c>
      <c r="N96" s="186" t="s">
        <v>43</v>
      </c>
      <c r="O96" s="86"/>
      <c r="P96" s="187">
        <f>O96*H96</f>
        <v>0</v>
      </c>
      <c r="Q96" s="187">
        <v>0</v>
      </c>
      <c r="R96" s="187">
        <f>Q96*H96</f>
        <v>0</v>
      </c>
      <c r="S96" s="187">
        <v>0</v>
      </c>
      <c r="T96" s="188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189" t="s">
        <v>112</v>
      </c>
      <c r="AT96" s="189" t="s">
        <v>107</v>
      </c>
      <c r="AU96" s="189" t="s">
        <v>72</v>
      </c>
      <c r="AY96" s="19" t="s">
        <v>113</v>
      </c>
      <c r="BE96" s="190">
        <f>IF(N96="základní",J96,0)</f>
        <v>0</v>
      </c>
      <c r="BF96" s="190">
        <f>IF(N96="snížená",J96,0)</f>
        <v>0</v>
      </c>
      <c r="BG96" s="190">
        <f>IF(N96="zákl. přenesená",J96,0)</f>
        <v>0</v>
      </c>
      <c r="BH96" s="190">
        <f>IF(N96="sníž. přenesená",J96,0)</f>
        <v>0</v>
      </c>
      <c r="BI96" s="190">
        <f>IF(N96="nulová",J96,0)</f>
        <v>0</v>
      </c>
      <c r="BJ96" s="19" t="s">
        <v>80</v>
      </c>
      <c r="BK96" s="190">
        <f>ROUND(I96*H96,2)</f>
        <v>0</v>
      </c>
      <c r="BL96" s="19" t="s">
        <v>112</v>
      </c>
      <c r="BM96" s="189" t="s">
        <v>137</v>
      </c>
    </row>
    <row r="97" s="2" customFormat="1">
      <c r="A97" s="40"/>
      <c r="B97" s="41"/>
      <c r="C97" s="42"/>
      <c r="D97" s="191" t="s">
        <v>115</v>
      </c>
      <c r="E97" s="42"/>
      <c r="F97" s="192" t="s">
        <v>116</v>
      </c>
      <c r="G97" s="42"/>
      <c r="H97" s="42"/>
      <c r="I97" s="193"/>
      <c r="J97" s="42"/>
      <c r="K97" s="42"/>
      <c r="L97" s="46"/>
      <c r="M97" s="194"/>
      <c r="N97" s="195"/>
      <c r="O97" s="86"/>
      <c r="P97" s="86"/>
      <c r="Q97" s="86"/>
      <c r="R97" s="86"/>
      <c r="S97" s="86"/>
      <c r="T97" s="87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115</v>
      </c>
      <c r="AU97" s="19" t="s">
        <v>72</v>
      </c>
    </row>
    <row r="98" s="11" customFormat="1">
      <c r="A98" s="11"/>
      <c r="B98" s="207"/>
      <c r="C98" s="208"/>
      <c r="D98" s="191" t="s">
        <v>117</v>
      </c>
      <c r="E98" s="209" t="s">
        <v>19</v>
      </c>
      <c r="F98" s="210" t="s">
        <v>123</v>
      </c>
      <c r="G98" s="208"/>
      <c r="H98" s="209" t="s">
        <v>19</v>
      </c>
      <c r="I98" s="211"/>
      <c r="J98" s="208"/>
      <c r="K98" s="208"/>
      <c r="L98" s="212"/>
      <c r="M98" s="213"/>
      <c r="N98" s="214"/>
      <c r="O98" s="214"/>
      <c r="P98" s="214"/>
      <c r="Q98" s="214"/>
      <c r="R98" s="214"/>
      <c r="S98" s="214"/>
      <c r="T98" s="215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T98" s="216" t="s">
        <v>117</v>
      </c>
      <c r="AU98" s="216" t="s">
        <v>72</v>
      </c>
      <c r="AV98" s="11" t="s">
        <v>80</v>
      </c>
      <c r="AW98" s="11" t="s">
        <v>33</v>
      </c>
      <c r="AX98" s="11" t="s">
        <v>72</v>
      </c>
      <c r="AY98" s="216" t="s">
        <v>113</v>
      </c>
    </row>
    <row r="99" s="10" customFormat="1">
      <c r="A99" s="10"/>
      <c r="B99" s="196"/>
      <c r="C99" s="197"/>
      <c r="D99" s="191" t="s">
        <v>117</v>
      </c>
      <c r="E99" s="198" t="s">
        <v>19</v>
      </c>
      <c r="F99" s="199" t="s">
        <v>138</v>
      </c>
      <c r="G99" s="197"/>
      <c r="H99" s="200">
        <v>631.16999999999996</v>
      </c>
      <c r="I99" s="201"/>
      <c r="J99" s="197"/>
      <c r="K99" s="197"/>
      <c r="L99" s="202"/>
      <c r="M99" s="203"/>
      <c r="N99" s="204"/>
      <c r="O99" s="204"/>
      <c r="P99" s="204"/>
      <c r="Q99" s="204"/>
      <c r="R99" s="204"/>
      <c r="S99" s="204"/>
      <c r="T99" s="20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T99" s="206" t="s">
        <v>117</v>
      </c>
      <c r="AU99" s="206" t="s">
        <v>72</v>
      </c>
      <c r="AV99" s="10" t="s">
        <v>82</v>
      </c>
      <c r="AW99" s="10" t="s">
        <v>33</v>
      </c>
      <c r="AX99" s="10" t="s">
        <v>72</v>
      </c>
      <c r="AY99" s="206" t="s">
        <v>113</v>
      </c>
    </row>
    <row r="100" s="10" customFormat="1">
      <c r="A100" s="10"/>
      <c r="B100" s="196"/>
      <c r="C100" s="197"/>
      <c r="D100" s="191" t="s">
        <v>117</v>
      </c>
      <c r="E100" s="198" t="s">
        <v>19</v>
      </c>
      <c r="F100" s="199" t="s">
        <v>139</v>
      </c>
      <c r="G100" s="197"/>
      <c r="H100" s="200">
        <v>451.84199999999998</v>
      </c>
      <c r="I100" s="201"/>
      <c r="J100" s="197"/>
      <c r="K100" s="197"/>
      <c r="L100" s="202"/>
      <c r="M100" s="203"/>
      <c r="N100" s="204"/>
      <c r="O100" s="204"/>
      <c r="P100" s="204"/>
      <c r="Q100" s="204"/>
      <c r="R100" s="204"/>
      <c r="S100" s="204"/>
      <c r="T100" s="20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T100" s="206" t="s">
        <v>117</v>
      </c>
      <c r="AU100" s="206" t="s">
        <v>72</v>
      </c>
      <c r="AV100" s="10" t="s">
        <v>82</v>
      </c>
      <c r="AW100" s="10" t="s">
        <v>33</v>
      </c>
      <c r="AX100" s="10" t="s">
        <v>72</v>
      </c>
      <c r="AY100" s="206" t="s">
        <v>113</v>
      </c>
    </row>
    <row r="101" s="10" customFormat="1">
      <c r="A101" s="10"/>
      <c r="B101" s="196"/>
      <c r="C101" s="197"/>
      <c r="D101" s="191" t="s">
        <v>117</v>
      </c>
      <c r="E101" s="198" t="s">
        <v>19</v>
      </c>
      <c r="F101" s="199" t="s">
        <v>140</v>
      </c>
      <c r="G101" s="197"/>
      <c r="H101" s="200">
        <v>419.62799999999999</v>
      </c>
      <c r="I101" s="201"/>
      <c r="J101" s="197"/>
      <c r="K101" s="197"/>
      <c r="L101" s="202"/>
      <c r="M101" s="203"/>
      <c r="N101" s="204"/>
      <c r="O101" s="204"/>
      <c r="P101" s="204"/>
      <c r="Q101" s="204"/>
      <c r="R101" s="204"/>
      <c r="S101" s="204"/>
      <c r="T101" s="20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T101" s="206" t="s">
        <v>117</v>
      </c>
      <c r="AU101" s="206" t="s">
        <v>72</v>
      </c>
      <c r="AV101" s="10" t="s">
        <v>82</v>
      </c>
      <c r="AW101" s="10" t="s">
        <v>33</v>
      </c>
      <c r="AX101" s="10" t="s">
        <v>72</v>
      </c>
      <c r="AY101" s="206" t="s">
        <v>113</v>
      </c>
    </row>
    <row r="102" s="10" customFormat="1">
      <c r="A102" s="10"/>
      <c r="B102" s="196"/>
      <c r="C102" s="197"/>
      <c r="D102" s="191" t="s">
        <v>117</v>
      </c>
      <c r="E102" s="198" t="s">
        <v>19</v>
      </c>
      <c r="F102" s="199" t="s">
        <v>141</v>
      </c>
      <c r="G102" s="197"/>
      <c r="H102" s="200">
        <v>85.811999999999998</v>
      </c>
      <c r="I102" s="201"/>
      <c r="J102" s="197"/>
      <c r="K102" s="197"/>
      <c r="L102" s="202"/>
      <c r="M102" s="203"/>
      <c r="N102" s="204"/>
      <c r="O102" s="204"/>
      <c r="P102" s="204"/>
      <c r="Q102" s="204"/>
      <c r="R102" s="204"/>
      <c r="S102" s="204"/>
      <c r="T102" s="20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T102" s="206" t="s">
        <v>117</v>
      </c>
      <c r="AU102" s="206" t="s">
        <v>72</v>
      </c>
      <c r="AV102" s="10" t="s">
        <v>82</v>
      </c>
      <c r="AW102" s="10" t="s">
        <v>33</v>
      </c>
      <c r="AX102" s="10" t="s">
        <v>72</v>
      </c>
      <c r="AY102" s="206" t="s">
        <v>113</v>
      </c>
    </row>
    <row r="103" s="10" customFormat="1">
      <c r="A103" s="10"/>
      <c r="B103" s="196"/>
      <c r="C103" s="197"/>
      <c r="D103" s="191" t="s">
        <v>117</v>
      </c>
      <c r="E103" s="198" t="s">
        <v>19</v>
      </c>
      <c r="F103" s="199" t="s">
        <v>142</v>
      </c>
      <c r="G103" s="197"/>
      <c r="H103" s="200">
        <v>275.56799999999998</v>
      </c>
      <c r="I103" s="201"/>
      <c r="J103" s="197"/>
      <c r="K103" s="197"/>
      <c r="L103" s="202"/>
      <c r="M103" s="203"/>
      <c r="N103" s="204"/>
      <c r="O103" s="204"/>
      <c r="P103" s="204"/>
      <c r="Q103" s="204"/>
      <c r="R103" s="204"/>
      <c r="S103" s="204"/>
      <c r="T103" s="20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T103" s="206" t="s">
        <v>117</v>
      </c>
      <c r="AU103" s="206" t="s">
        <v>72</v>
      </c>
      <c r="AV103" s="10" t="s">
        <v>82</v>
      </c>
      <c r="AW103" s="10" t="s">
        <v>33</v>
      </c>
      <c r="AX103" s="10" t="s">
        <v>72</v>
      </c>
      <c r="AY103" s="206" t="s">
        <v>113</v>
      </c>
    </row>
    <row r="104" s="10" customFormat="1">
      <c r="A104" s="10"/>
      <c r="B104" s="196"/>
      <c r="C104" s="197"/>
      <c r="D104" s="191" t="s">
        <v>117</v>
      </c>
      <c r="E104" s="198" t="s">
        <v>19</v>
      </c>
      <c r="F104" s="199" t="s">
        <v>143</v>
      </c>
      <c r="G104" s="197"/>
      <c r="H104" s="200">
        <v>365.68799999999999</v>
      </c>
      <c r="I104" s="201"/>
      <c r="J104" s="197"/>
      <c r="K104" s="197"/>
      <c r="L104" s="202"/>
      <c r="M104" s="203"/>
      <c r="N104" s="204"/>
      <c r="O104" s="204"/>
      <c r="P104" s="204"/>
      <c r="Q104" s="204"/>
      <c r="R104" s="204"/>
      <c r="S104" s="204"/>
      <c r="T104" s="20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T104" s="206" t="s">
        <v>117</v>
      </c>
      <c r="AU104" s="206" t="s">
        <v>72</v>
      </c>
      <c r="AV104" s="10" t="s">
        <v>82</v>
      </c>
      <c r="AW104" s="10" t="s">
        <v>33</v>
      </c>
      <c r="AX104" s="10" t="s">
        <v>72</v>
      </c>
      <c r="AY104" s="206" t="s">
        <v>113</v>
      </c>
    </row>
    <row r="105" s="10" customFormat="1">
      <c r="A105" s="10"/>
      <c r="B105" s="196"/>
      <c r="C105" s="197"/>
      <c r="D105" s="191" t="s">
        <v>117</v>
      </c>
      <c r="E105" s="198" t="s">
        <v>19</v>
      </c>
      <c r="F105" s="199" t="s">
        <v>144</v>
      </c>
      <c r="G105" s="197"/>
      <c r="H105" s="200">
        <v>368.16000000000002</v>
      </c>
      <c r="I105" s="201"/>
      <c r="J105" s="197"/>
      <c r="K105" s="197"/>
      <c r="L105" s="202"/>
      <c r="M105" s="203"/>
      <c r="N105" s="204"/>
      <c r="O105" s="204"/>
      <c r="P105" s="204"/>
      <c r="Q105" s="204"/>
      <c r="R105" s="204"/>
      <c r="S105" s="204"/>
      <c r="T105" s="20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T105" s="206" t="s">
        <v>117</v>
      </c>
      <c r="AU105" s="206" t="s">
        <v>72</v>
      </c>
      <c r="AV105" s="10" t="s">
        <v>82</v>
      </c>
      <c r="AW105" s="10" t="s">
        <v>33</v>
      </c>
      <c r="AX105" s="10" t="s">
        <v>72</v>
      </c>
      <c r="AY105" s="206" t="s">
        <v>113</v>
      </c>
    </row>
    <row r="106" s="10" customFormat="1">
      <c r="A106" s="10"/>
      <c r="B106" s="196"/>
      <c r="C106" s="197"/>
      <c r="D106" s="191" t="s">
        <v>117</v>
      </c>
      <c r="E106" s="198" t="s">
        <v>19</v>
      </c>
      <c r="F106" s="199" t="s">
        <v>145</v>
      </c>
      <c r="G106" s="197"/>
      <c r="H106" s="200">
        <v>403.30200000000002</v>
      </c>
      <c r="I106" s="201"/>
      <c r="J106" s="197"/>
      <c r="K106" s="197"/>
      <c r="L106" s="202"/>
      <c r="M106" s="203"/>
      <c r="N106" s="204"/>
      <c r="O106" s="204"/>
      <c r="P106" s="204"/>
      <c r="Q106" s="204"/>
      <c r="R106" s="204"/>
      <c r="S106" s="204"/>
      <c r="T106" s="20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T106" s="206" t="s">
        <v>117</v>
      </c>
      <c r="AU106" s="206" t="s">
        <v>72</v>
      </c>
      <c r="AV106" s="10" t="s">
        <v>82</v>
      </c>
      <c r="AW106" s="10" t="s">
        <v>33</v>
      </c>
      <c r="AX106" s="10" t="s">
        <v>72</v>
      </c>
      <c r="AY106" s="206" t="s">
        <v>113</v>
      </c>
    </row>
    <row r="107" s="10" customFormat="1">
      <c r="A107" s="10"/>
      <c r="B107" s="196"/>
      <c r="C107" s="197"/>
      <c r="D107" s="191" t="s">
        <v>117</v>
      </c>
      <c r="E107" s="198" t="s">
        <v>19</v>
      </c>
      <c r="F107" s="199" t="s">
        <v>146</v>
      </c>
      <c r="G107" s="197"/>
      <c r="H107" s="200">
        <v>342.12599999999998</v>
      </c>
      <c r="I107" s="201"/>
      <c r="J107" s="197"/>
      <c r="K107" s="197"/>
      <c r="L107" s="202"/>
      <c r="M107" s="203"/>
      <c r="N107" s="204"/>
      <c r="O107" s="204"/>
      <c r="P107" s="204"/>
      <c r="Q107" s="204"/>
      <c r="R107" s="204"/>
      <c r="S107" s="204"/>
      <c r="T107" s="20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T107" s="206" t="s">
        <v>117</v>
      </c>
      <c r="AU107" s="206" t="s">
        <v>72</v>
      </c>
      <c r="AV107" s="10" t="s">
        <v>82</v>
      </c>
      <c r="AW107" s="10" t="s">
        <v>33</v>
      </c>
      <c r="AX107" s="10" t="s">
        <v>72</v>
      </c>
      <c r="AY107" s="206" t="s">
        <v>113</v>
      </c>
    </row>
    <row r="108" s="12" customFormat="1">
      <c r="A108" s="12"/>
      <c r="B108" s="217"/>
      <c r="C108" s="218"/>
      <c r="D108" s="191" t="s">
        <v>117</v>
      </c>
      <c r="E108" s="219" t="s">
        <v>19</v>
      </c>
      <c r="F108" s="220" t="s">
        <v>133</v>
      </c>
      <c r="G108" s="218"/>
      <c r="H108" s="221">
        <v>3343.2959999999998</v>
      </c>
      <c r="I108" s="222"/>
      <c r="J108" s="218"/>
      <c r="K108" s="218"/>
      <c r="L108" s="223"/>
      <c r="M108" s="224"/>
      <c r="N108" s="225"/>
      <c r="O108" s="225"/>
      <c r="P108" s="225"/>
      <c r="Q108" s="225"/>
      <c r="R108" s="225"/>
      <c r="S108" s="225"/>
      <c r="T108" s="226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T108" s="227" t="s">
        <v>117</v>
      </c>
      <c r="AU108" s="227" t="s">
        <v>72</v>
      </c>
      <c r="AV108" s="12" t="s">
        <v>112</v>
      </c>
      <c r="AW108" s="12" t="s">
        <v>33</v>
      </c>
      <c r="AX108" s="12" t="s">
        <v>80</v>
      </c>
      <c r="AY108" s="227" t="s">
        <v>113</v>
      </c>
    </row>
    <row r="109" s="2" customFormat="1" ht="37.8" customHeight="1">
      <c r="A109" s="40"/>
      <c r="B109" s="41"/>
      <c r="C109" s="178" t="s">
        <v>112</v>
      </c>
      <c r="D109" s="178" t="s">
        <v>107</v>
      </c>
      <c r="E109" s="179" t="s">
        <v>147</v>
      </c>
      <c r="F109" s="180" t="s">
        <v>148</v>
      </c>
      <c r="G109" s="181" t="s">
        <v>121</v>
      </c>
      <c r="H109" s="182">
        <v>1.2</v>
      </c>
      <c r="I109" s="183"/>
      <c r="J109" s="184">
        <f>ROUND(I109*H109,2)</f>
        <v>0</v>
      </c>
      <c r="K109" s="180" t="s">
        <v>111</v>
      </c>
      <c r="L109" s="46"/>
      <c r="M109" s="185" t="s">
        <v>19</v>
      </c>
      <c r="N109" s="186" t="s">
        <v>43</v>
      </c>
      <c r="O109" s="86"/>
      <c r="P109" s="187">
        <f>O109*H109</f>
        <v>0</v>
      </c>
      <c r="Q109" s="187">
        <v>0</v>
      </c>
      <c r="R109" s="187">
        <f>Q109*H109</f>
        <v>0</v>
      </c>
      <c r="S109" s="187">
        <v>0</v>
      </c>
      <c r="T109" s="188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189" t="s">
        <v>112</v>
      </c>
      <c r="AT109" s="189" t="s">
        <v>107</v>
      </c>
      <c r="AU109" s="189" t="s">
        <v>72</v>
      </c>
      <c r="AY109" s="19" t="s">
        <v>113</v>
      </c>
      <c r="BE109" s="190">
        <f>IF(N109="základní",J109,0)</f>
        <v>0</v>
      </c>
      <c r="BF109" s="190">
        <f>IF(N109="snížená",J109,0)</f>
        <v>0</v>
      </c>
      <c r="BG109" s="190">
        <f>IF(N109="zákl. přenesená",J109,0)</f>
        <v>0</v>
      </c>
      <c r="BH109" s="190">
        <f>IF(N109="sníž. přenesená",J109,0)</f>
        <v>0</v>
      </c>
      <c r="BI109" s="190">
        <f>IF(N109="nulová",J109,0)</f>
        <v>0</v>
      </c>
      <c r="BJ109" s="19" t="s">
        <v>80</v>
      </c>
      <c r="BK109" s="190">
        <f>ROUND(I109*H109,2)</f>
        <v>0</v>
      </c>
      <c r="BL109" s="19" t="s">
        <v>112</v>
      </c>
      <c r="BM109" s="189" t="s">
        <v>149</v>
      </c>
    </row>
    <row r="110" s="2" customFormat="1">
      <c r="A110" s="40"/>
      <c r="B110" s="41"/>
      <c r="C110" s="42"/>
      <c r="D110" s="191" t="s">
        <v>115</v>
      </c>
      <c r="E110" s="42"/>
      <c r="F110" s="192" t="s">
        <v>116</v>
      </c>
      <c r="G110" s="42"/>
      <c r="H110" s="42"/>
      <c r="I110" s="193"/>
      <c r="J110" s="42"/>
      <c r="K110" s="42"/>
      <c r="L110" s="46"/>
      <c r="M110" s="194"/>
      <c r="N110" s="195"/>
      <c r="O110" s="86"/>
      <c r="P110" s="86"/>
      <c r="Q110" s="86"/>
      <c r="R110" s="86"/>
      <c r="S110" s="86"/>
      <c r="T110" s="87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T110" s="19" t="s">
        <v>115</v>
      </c>
      <c r="AU110" s="19" t="s">
        <v>72</v>
      </c>
    </row>
    <row r="111" s="10" customFormat="1">
      <c r="A111" s="10"/>
      <c r="B111" s="196"/>
      <c r="C111" s="197"/>
      <c r="D111" s="191" t="s">
        <v>117</v>
      </c>
      <c r="E111" s="198" t="s">
        <v>19</v>
      </c>
      <c r="F111" s="199" t="s">
        <v>150</v>
      </c>
      <c r="G111" s="197"/>
      <c r="H111" s="200">
        <v>1.2</v>
      </c>
      <c r="I111" s="201"/>
      <c r="J111" s="197"/>
      <c r="K111" s="197"/>
      <c r="L111" s="202"/>
      <c r="M111" s="203"/>
      <c r="N111" s="204"/>
      <c r="O111" s="204"/>
      <c r="P111" s="204"/>
      <c r="Q111" s="204"/>
      <c r="R111" s="204"/>
      <c r="S111" s="204"/>
      <c r="T111" s="20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T111" s="206" t="s">
        <v>117</v>
      </c>
      <c r="AU111" s="206" t="s">
        <v>72</v>
      </c>
      <c r="AV111" s="10" t="s">
        <v>82</v>
      </c>
      <c r="AW111" s="10" t="s">
        <v>33</v>
      </c>
      <c r="AX111" s="10" t="s">
        <v>80</v>
      </c>
      <c r="AY111" s="206" t="s">
        <v>113</v>
      </c>
    </row>
    <row r="112" s="2" customFormat="1" ht="37.8" customHeight="1">
      <c r="A112" s="40"/>
      <c r="B112" s="41"/>
      <c r="C112" s="178" t="s">
        <v>151</v>
      </c>
      <c r="D112" s="178" t="s">
        <v>107</v>
      </c>
      <c r="E112" s="179" t="s">
        <v>152</v>
      </c>
      <c r="F112" s="180" t="s">
        <v>153</v>
      </c>
      <c r="G112" s="181" t="s">
        <v>121</v>
      </c>
      <c r="H112" s="182">
        <v>190.28999999999999</v>
      </c>
      <c r="I112" s="183"/>
      <c r="J112" s="184">
        <f>ROUND(I112*H112,2)</f>
        <v>0</v>
      </c>
      <c r="K112" s="180" t="s">
        <v>111</v>
      </c>
      <c r="L112" s="46"/>
      <c r="M112" s="185" t="s">
        <v>19</v>
      </c>
      <c r="N112" s="186" t="s">
        <v>43</v>
      </c>
      <c r="O112" s="86"/>
      <c r="P112" s="187">
        <f>O112*H112</f>
        <v>0</v>
      </c>
      <c r="Q112" s="187">
        <v>0</v>
      </c>
      <c r="R112" s="187">
        <f>Q112*H112</f>
        <v>0</v>
      </c>
      <c r="S112" s="187">
        <v>0</v>
      </c>
      <c r="T112" s="188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189" t="s">
        <v>112</v>
      </c>
      <c r="AT112" s="189" t="s">
        <v>107</v>
      </c>
      <c r="AU112" s="189" t="s">
        <v>72</v>
      </c>
      <c r="AY112" s="19" t="s">
        <v>113</v>
      </c>
      <c r="BE112" s="190">
        <f>IF(N112="základní",J112,0)</f>
        <v>0</v>
      </c>
      <c r="BF112" s="190">
        <f>IF(N112="snížená",J112,0)</f>
        <v>0</v>
      </c>
      <c r="BG112" s="190">
        <f>IF(N112="zákl. přenesená",J112,0)</f>
        <v>0</v>
      </c>
      <c r="BH112" s="190">
        <f>IF(N112="sníž. přenesená",J112,0)</f>
        <v>0</v>
      </c>
      <c r="BI112" s="190">
        <f>IF(N112="nulová",J112,0)</f>
        <v>0</v>
      </c>
      <c r="BJ112" s="19" t="s">
        <v>80</v>
      </c>
      <c r="BK112" s="190">
        <f>ROUND(I112*H112,2)</f>
        <v>0</v>
      </c>
      <c r="BL112" s="19" t="s">
        <v>112</v>
      </c>
      <c r="BM112" s="189" t="s">
        <v>154</v>
      </c>
    </row>
    <row r="113" s="2" customFormat="1">
      <c r="A113" s="40"/>
      <c r="B113" s="41"/>
      <c r="C113" s="42"/>
      <c r="D113" s="191" t="s">
        <v>115</v>
      </c>
      <c r="E113" s="42"/>
      <c r="F113" s="192" t="s">
        <v>155</v>
      </c>
      <c r="G113" s="42"/>
      <c r="H113" s="42"/>
      <c r="I113" s="193"/>
      <c r="J113" s="42"/>
      <c r="K113" s="42"/>
      <c r="L113" s="46"/>
      <c r="M113" s="194"/>
      <c r="N113" s="195"/>
      <c r="O113" s="86"/>
      <c r="P113" s="86"/>
      <c r="Q113" s="86"/>
      <c r="R113" s="86"/>
      <c r="S113" s="86"/>
      <c r="T113" s="87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T113" s="19" t="s">
        <v>115</v>
      </c>
      <c r="AU113" s="19" t="s">
        <v>72</v>
      </c>
    </row>
    <row r="114" s="10" customFormat="1">
      <c r="A114" s="10"/>
      <c r="B114" s="196"/>
      <c r="C114" s="197"/>
      <c r="D114" s="191" t="s">
        <v>117</v>
      </c>
      <c r="E114" s="198" t="s">
        <v>19</v>
      </c>
      <c r="F114" s="199" t="s">
        <v>156</v>
      </c>
      <c r="G114" s="197"/>
      <c r="H114" s="200">
        <v>13.5</v>
      </c>
      <c r="I114" s="201"/>
      <c r="J114" s="197"/>
      <c r="K114" s="197"/>
      <c r="L114" s="202"/>
      <c r="M114" s="203"/>
      <c r="N114" s="204"/>
      <c r="O114" s="204"/>
      <c r="P114" s="204"/>
      <c r="Q114" s="204"/>
      <c r="R114" s="204"/>
      <c r="S114" s="204"/>
      <c r="T114" s="20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T114" s="206" t="s">
        <v>117</v>
      </c>
      <c r="AU114" s="206" t="s">
        <v>72</v>
      </c>
      <c r="AV114" s="10" t="s">
        <v>82</v>
      </c>
      <c r="AW114" s="10" t="s">
        <v>33</v>
      </c>
      <c r="AX114" s="10" t="s">
        <v>72</v>
      </c>
      <c r="AY114" s="206" t="s">
        <v>113</v>
      </c>
    </row>
    <row r="115" s="10" customFormat="1">
      <c r="A115" s="10"/>
      <c r="B115" s="196"/>
      <c r="C115" s="197"/>
      <c r="D115" s="191" t="s">
        <v>117</v>
      </c>
      <c r="E115" s="198" t="s">
        <v>19</v>
      </c>
      <c r="F115" s="199" t="s">
        <v>157</v>
      </c>
      <c r="G115" s="197"/>
      <c r="H115" s="200">
        <v>21.600000000000001</v>
      </c>
      <c r="I115" s="201"/>
      <c r="J115" s="197"/>
      <c r="K115" s="197"/>
      <c r="L115" s="202"/>
      <c r="M115" s="203"/>
      <c r="N115" s="204"/>
      <c r="O115" s="204"/>
      <c r="P115" s="204"/>
      <c r="Q115" s="204"/>
      <c r="R115" s="204"/>
      <c r="S115" s="204"/>
      <c r="T115" s="20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T115" s="206" t="s">
        <v>117</v>
      </c>
      <c r="AU115" s="206" t="s">
        <v>72</v>
      </c>
      <c r="AV115" s="10" t="s">
        <v>82</v>
      </c>
      <c r="AW115" s="10" t="s">
        <v>33</v>
      </c>
      <c r="AX115" s="10" t="s">
        <v>72</v>
      </c>
      <c r="AY115" s="206" t="s">
        <v>113</v>
      </c>
    </row>
    <row r="116" s="10" customFormat="1">
      <c r="A116" s="10"/>
      <c r="B116" s="196"/>
      <c r="C116" s="197"/>
      <c r="D116" s="191" t="s">
        <v>117</v>
      </c>
      <c r="E116" s="198" t="s">
        <v>19</v>
      </c>
      <c r="F116" s="199" t="s">
        <v>158</v>
      </c>
      <c r="G116" s="197"/>
      <c r="H116" s="200">
        <v>111.84</v>
      </c>
      <c r="I116" s="201"/>
      <c r="J116" s="197"/>
      <c r="K116" s="197"/>
      <c r="L116" s="202"/>
      <c r="M116" s="203"/>
      <c r="N116" s="204"/>
      <c r="O116" s="204"/>
      <c r="P116" s="204"/>
      <c r="Q116" s="204"/>
      <c r="R116" s="204"/>
      <c r="S116" s="204"/>
      <c r="T116" s="20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T116" s="206" t="s">
        <v>117</v>
      </c>
      <c r="AU116" s="206" t="s">
        <v>72</v>
      </c>
      <c r="AV116" s="10" t="s">
        <v>82</v>
      </c>
      <c r="AW116" s="10" t="s">
        <v>33</v>
      </c>
      <c r="AX116" s="10" t="s">
        <v>72</v>
      </c>
      <c r="AY116" s="206" t="s">
        <v>113</v>
      </c>
    </row>
    <row r="117" s="10" customFormat="1">
      <c r="A117" s="10"/>
      <c r="B117" s="196"/>
      <c r="C117" s="197"/>
      <c r="D117" s="191" t="s">
        <v>117</v>
      </c>
      <c r="E117" s="198" t="s">
        <v>19</v>
      </c>
      <c r="F117" s="199" t="s">
        <v>159</v>
      </c>
      <c r="G117" s="197"/>
      <c r="H117" s="200">
        <v>36</v>
      </c>
      <c r="I117" s="201"/>
      <c r="J117" s="197"/>
      <c r="K117" s="197"/>
      <c r="L117" s="202"/>
      <c r="M117" s="203"/>
      <c r="N117" s="204"/>
      <c r="O117" s="204"/>
      <c r="P117" s="204"/>
      <c r="Q117" s="204"/>
      <c r="R117" s="204"/>
      <c r="S117" s="204"/>
      <c r="T117" s="20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T117" s="206" t="s">
        <v>117</v>
      </c>
      <c r="AU117" s="206" t="s">
        <v>72</v>
      </c>
      <c r="AV117" s="10" t="s">
        <v>82</v>
      </c>
      <c r="AW117" s="10" t="s">
        <v>33</v>
      </c>
      <c r="AX117" s="10" t="s">
        <v>72</v>
      </c>
      <c r="AY117" s="206" t="s">
        <v>113</v>
      </c>
    </row>
    <row r="118" s="10" customFormat="1">
      <c r="A118" s="10"/>
      <c r="B118" s="196"/>
      <c r="C118" s="197"/>
      <c r="D118" s="191" t="s">
        <v>117</v>
      </c>
      <c r="E118" s="198" t="s">
        <v>19</v>
      </c>
      <c r="F118" s="199" t="s">
        <v>160</v>
      </c>
      <c r="G118" s="197"/>
      <c r="H118" s="200">
        <v>7.3499999999999996</v>
      </c>
      <c r="I118" s="201"/>
      <c r="J118" s="197"/>
      <c r="K118" s="197"/>
      <c r="L118" s="202"/>
      <c r="M118" s="203"/>
      <c r="N118" s="204"/>
      <c r="O118" s="204"/>
      <c r="P118" s="204"/>
      <c r="Q118" s="204"/>
      <c r="R118" s="204"/>
      <c r="S118" s="204"/>
      <c r="T118" s="20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T118" s="206" t="s">
        <v>117</v>
      </c>
      <c r="AU118" s="206" t="s">
        <v>72</v>
      </c>
      <c r="AV118" s="10" t="s">
        <v>82</v>
      </c>
      <c r="AW118" s="10" t="s">
        <v>33</v>
      </c>
      <c r="AX118" s="10" t="s">
        <v>72</v>
      </c>
      <c r="AY118" s="206" t="s">
        <v>113</v>
      </c>
    </row>
    <row r="119" s="12" customFormat="1">
      <c r="A119" s="12"/>
      <c r="B119" s="217"/>
      <c r="C119" s="218"/>
      <c r="D119" s="191" t="s">
        <v>117</v>
      </c>
      <c r="E119" s="219" t="s">
        <v>19</v>
      </c>
      <c r="F119" s="220" t="s">
        <v>133</v>
      </c>
      <c r="G119" s="218"/>
      <c r="H119" s="221">
        <v>190.28999999999999</v>
      </c>
      <c r="I119" s="222"/>
      <c r="J119" s="218"/>
      <c r="K119" s="218"/>
      <c r="L119" s="223"/>
      <c r="M119" s="224"/>
      <c r="N119" s="225"/>
      <c r="O119" s="225"/>
      <c r="P119" s="225"/>
      <c r="Q119" s="225"/>
      <c r="R119" s="225"/>
      <c r="S119" s="225"/>
      <c r="T119" s="226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T119" s="227" t="s">
        <v>117</v>
      </c>
      <c r="AU119" s="227" t="s">
        <v>72</v>
      </c>
      <c r="AV119" s="12" t="s">
        <v>112</v>
      </c>
      <c r="AW119" s="12" t="s">
        <v>33</v>
      </c>
      <c r="AX119" s="12" t="s">
        <v>80</v>
      </c>
      <c r="AY119" s="227" t="s">
        <v>113</v>
      </c>
    </row>
    <row r="120" s="2" customFormat="1" ht="16.5" customHeight="1">
      <c r="A120" s="40"/>
      <c r="B120" s="41"/>
      <c r="C120" s="228" t="s">
        <v>161</v>
      </c>
      <c r="D120" s="228" t="s">
        <v>162</v>
      </c>
      <c r="E120" s="229" t="s">
        <v>163</v>
      </c>
      <c r="F120" s="230" t="s">
        <v>164</v>
      </c>
      <c r="G120" s="231" t="s">
        <v>165</v>
      </c>
      <c r="H120" s="232">
        <v>12456</v>
      </c>
      <c r="I120" s="233"/>
      <c r="J120" s="234">
        <f>ROUND(I120*H120,2)</f>
        <v>0</v>
      </c>
      <c r="K120" s="230" t="s">
        <v>111</v>
      </c>
      <c r="L120" s="235"/>
      <c r="M120" s="236" t="s">
        <v>19</v>
      </c>
      <c r="N120" s="237" t="s">
        <v>43</v>
      </c>
      <c r="O120" s="86"/>
      <c r="P120" s="187">
        <f>O120*H120</f>
        <v>0</v>
      </c>
      <c r="Q120" s="187">
        <v>0.001</v>
      </c>
      <c r="R120" s="187">
        <f>Q120*H120</f>
        <v>12.456</v>
      </c>
      <c r="S120" s="187">
        <v>0</v>
      </c>
      <c r="T120" s="188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189" t="s">
        <v>166</v>
      </c>
      <c r="AT120" s="189" t="s">
        <v>162</v>
      </c>
      <c r="AU120" s="189" t="s">
        <v>72</v>
      </c>
      <c r="AY120" s="19" t="s">
        <v>113</v>
      </c>
      <c r="BE120" s="190">
        <f>IF(N120="základní",J120,0)</f>
        <v>0</v>
      </c>
      <c r="BF120" s="190">
        <f>IF(N120="snížená",J120,0)</f>
        <v>0</v>
      </c>
      <c r="BG120" s="190">
        <f>IF(N120="zákl. přenesená",J120,0)</f>
        <v>0</v>
      </c>
      <c r="BH120" s="190">
        <f>IF(N120="sníž. přenesená",J120,0)</f>
        <v>0</v>
      </c>
      <c r="BI120" s="190">
        <f>IF(N120="nulová",J120,0)</f>
        <v>0</v>
      </c>
      <c r="BJ120" s="19" t="s">
        <v>80</v>
      </c>
      <c r="BK120" s="190">
        <f>ROUND(I120*H120,2)</f>
        <v>0</v>
      </c>
      <c r="BL120" s="19" t="s">
        <v>112</v>
      </c>
      <c r="BM120" s="189" t="s">
        <v>167</v>
      </c>
    </row>
    <row r="121" s="10" customFormat="1">
      <c r="A121" s="10"/>
      <c r="B121" s="196"/>
      <c r="C121" s="197"/>
      <c r="D121" s="191" t="s">
        <v>117</v>
      </c>
      <c r="E121" s="198" t="s">
        <v>19</v>
      </c>
      <c r="F121" s="199" t="s">
        <v>168</v>
      </c>
      <c r="G121" s="197"/>
      <c r="H121" s="200">
        <v>12456</v>
      </c>
      <c r="I121" s="201"/>
      <c r="J121" s="197"/>
      <c r="K121" s="197"/>
      <c r="L121" s="202"/>
      <c r="M121" s="203"/>
      <c r="N121" s="204"/>
      <c r="O121" s="204"/>
      <c r="P121" s="204"/>
      <c r="Q121" s="204"/>
      <c r="R121" s="204"/>
      <c r="S121" s="204"/>
      <c r="T121" s="20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T121" s="206" t="s">
        <v>117</v>
      </c>
      <c r="AU121" s="206" t="s">
        <v>72</v>
      </c>
      <c r="AV121" s="10" t="s">
        <v>82</v>
      </c>
      <c r="AW121" s="10" t="s">
        <v>33</v>
      </c>
      <c r="AX121" s="10" t="s">
        <v>80</v>
      </c>
      <c r="AY121" s="206" t="s">
        <v>113</v>
      </c>
    </row>
    <row r="122" s="2" customFormat="1" ht="16.5" customHeight="1">
      <c r="A122" s="40"/>
      <c r="B122" s="41"/>
      <c r="C122" s="228" t="s">
        <v>169</v>
      </c>
      <c r="D122" s="228" t="s">
        <v>162</v>
      </c>
      <c r="E122" s="229" t="s">
        <v>170</v>
      </c>
      <c r="F122" s="230" t="s">
        <v>171</v>
      </c>
      <c r="G122" s="231" t="s">
        <v>165</v>
      </c>
      <c r="H122" s="232">
        <v>2860.8000000000002</v>
      </c>
      <c r="I122" s="233"/>
      <c r="J122" s="234">
        <f>ROUND(I122*H122,2)</f>
        <v>0</v>
      </c>
      <c r="K122" s="230" t="s">
        <v>111</v>
      </c>
      <c r="L122" s="235"/>
      <c r="M122" s="236" t="s">
        <v>19</v>
      </c>
      <c r="N122" s="237" t="s">
        <v>43</v>
      </c>
      <c r="O122" s="86"/>
      <c r="P122" s="187">
        <f>O122*H122</f>
        <v>0</v>
      </c>
      <c r="Q122" s="187">
        <v>0.001</v>
      </c>
      <c r="R122" s="187">
        <f>Q122*H122</f>
        <v>2.8608000000000002</v>
      </c>
      <c r="S122" s="187">
        <v>0</v>
      </c>
      <c r="T122" s="188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189" t="s">
        <v>166</v>
      </c>
      <c r="AT122" s="189" t="s">
        <v>162</v>
      </c>
      <c r="AU122" s="189" t="s">
        <v>72</v>
      </c>
      <c r="AY122" s="19" t="s">
        <v>113</v>
      </c>
      <c r="BE122" s="190">
        <f>IF(N122="základní",J122,0)</f>
        <v>0</v>
      </c>
      <c r="BF122" s="190">
        <f>IF(N122="snížená",J122,0)</f>
        <v>0</v>
      </c>
      <c r="BG122" s="190">
        <f>IF(N122="zákl. přenesená",J122,0)</f>
        <v>0</v>
      </c>
      <c r="BH122" s="190">
        <f>IF(N122="sníž. přenesená",J122,0)</f>
        <v>0</v>
      </c>
      <c r="BI122" s="190">
        <f>IF(N122="nulová",J122,0)</f>
        <v>0</v>
      </c>
      <c r="BJ122" s="19" t="s">
        <v>80</v>
      </c>
      <c r="BK122" s="190">
        <f>ROUND(I122*H122,2)</f>
        <v>0</v>
      </c>
      <c r="BL122" s="19" t="s">
        <v>112</v>
      </c>
      <c r="BM122" s="189" t="s">
        <v>172</v>
      </c>
    </row>
    <row r="123" s="10" customFormat="1">
      <c r="A123" s="10"/>
      <c r="B123" s="196"/>
      <c r="C123" s="197"/>
      <c r="D123" s="191" t="s">
        <v>117</v>
      </c>
      <c r="E123" s="198" t="s">
        <v>19</v>
      </c>
      <c r="F123" s="199" t="s">
        <v>173</v>
      </c>
      <c r="G123" s="197"/>
      <c r="H123" s="200">
        <v>2860.8000000000002</v>
      </c>
      <c r="I123" s="201"/>
      <c r="J123" s="197"/>
      <c r="K123" s="197"/>
      <c r="L123" s="202"/>
      <c r="M123" s="203"/>
      <c r="N123" s="204"/>
      <c r="O123" s="204"/>
      <c r="P123" s="204"/>
      <c r="Q123" s="204"/>
      <c r="R123" s="204"/>
      <c r="S123" s="204"/>
      <c r="T123" s="20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T123" s="206" t="s">
        <v>117</v>
      </c>
      <c r="AU123" s="206" t="s">
        <v>72</v>
      </c>
      <c r="AV123" s="10" t="s">
        <v>82</v>
      </c>
      <c r="AW123" s="10" t="s">
        <v>33</v>
      </c>
      <c r="AX123" s="10" t="s">
        <v>80</v>
      </c>
      <c r="AY123" s="206" t="s">
        <v>113</v>
      </c>
    </row>
    <row r="124" s="2" customFormat="1" ht="16.5" customHeight="1">
      <c r="A124" s="40"/>
      <c r="B124" s="41"/>
      <c r="C124" s="228" t="s">
        <v>166</v>
      </c>
      <c r="D124" s="228" t="s">
        <v>162</v>
      </c>
      <c r="E124" s="229" t="s">
        <v>174</v>
      </c>
      <c r="F124" s="230" t="s">
        <v>175</v>
      </c>
      <c r="G124" s="231" t="s">
        <v>176</v>
      </c>
      <c r="H124" s="232">
        <v>467.10000000000002</v>
      </c>
      <c r="I124" s="233"/>
      <c r="J124" s="234">
        <f>ROUND(I124*H124,2)</f>
        <v>0</v>
      </c>
      <c r="K124" s="230" t="s">
        <v>19</v>
      </c>
      <c r="L124" s="235"/>
      <c r="M124" s="236" t="s">
        <v>19</v>
      </c>
      <c r="N124" s="237" t="s">
        <v>43</v>
      </c>
      <c r="O124" s="86"/>
      <c r="P124" s="187">
        <f>O124*H124</f>
        <v>0</v>
      </c>
      <c r="Q124" s="187">
        <v>0.001</v>
      </c>
      <c r="R124" s="187">
        <f>Q124*H124</f>
        <v>0.46710000000000002</v>
      </c>
      <c r="S124" s="187">
        <v>0</v>
      </c>
      <c r="T124" s="188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189" t="s">
        <v>166</v>
      </c>
      <c r="AT124" s="189" t="s">
        <v>162</v>
      </c>
      <c r="AU124" s="189" t="s">
        <v>72</v>
      </c>
      <c r="AY124" s="19" t="s">
        <v>113</v>
      </c>
      <c r="BE124" s="190">
        <f>IF(N124="základní",J124,0)</f>
        <v>0</v>
      </c>
      <c r="BF124" s="190">
        <f>IF(N124="snížená",J124,0)</f>
        <v>0</v>
      </c>
      <c r="BG124" s="190">
        <f>IF(N124="zákl. přenesená",J124,0)</f>
        <v>0</v>
      </c>
      <c r="BH124" s="190">
        <f>IF(N124="sníž. přenesená",J124,0)</f>
        <v>0</v>
      </c>
      <c r="BI124" s="190">
        <f>IF(N124="nulová",J124,0)</f>
        <v>0</v>
      </c>
      <c r="BJ124" s="19" t="s">
        <v>80</v>
      </c>
      <c r="BK124" s="190">
        <f>ROUND(I124*H124,2)</f>
        <v>0</v>
      </c>
      <c r="BL124" s="19" t="s">
        <v>112</v>
      </c>
      <c r="BM124" s="189" t="s">
        <v>177</v>
      </c>
    </row>
    <row r="125" s="10" customFormat="1">
      <c r="A125" s="10"/>
      <c r="B125" s="196"/>
      <c r="C125" s="197"/>
      <c r="D125" s="191" t="s">
        <v>117</v>
      </c>
      <c r="E125" s="198" t="s">
        <v>19</v>
      </c>
      <c r="F125" s="199" t="s">
        <v>178</v>
      </c>
      <c r="G125" s="197"/>
      <c r="H125" s="200">
        <v>467.10000000000002</v>
      </c>
      <c r="I125" s="201"/>
      <c r="J125" s="197"/>
      <c r="K125" s="197"/>
      <c r="L125" s="202"/>
      <c r="M125" s="203"/>
      <c r="N125" s="204"/>
      <c r="O125" s="204"/>
      <c r="P125" s="204"/>
      <c r="Q125" s="204"/>
      <c r="R125" s="204"/>
      <c r="S125" s="204"/>
      <c r="T125" s="20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T125" s="206" t="s">
        <v>117</v>
      </c>
      <c r="AU125" s="206" t="s">
        <v>72</v>
      </c>
      <c r="AV125" s="10" t="s">
        <v>82</v>
      </c>
      <c r="AW125" s="10" t="s">
        <v>33</v>
      </c>
      <c r="AX125" s="10" t="s">
        <v>72</v>
      </c>
      <c r="AY125" s="206" t="s">
        <v>113</v>
      </c>
    </row>
    <row r="126" s="11" customFormat="1">
      <c r="A126" s="11"/>
      <c r="B126" s="207"/>
      <c r="C126" s="208"/>
      <c r="D126" s="191" t="s">
        <v>117</v>
      </c>
      <c r="E126" s="209" t="s">
        <v>19</v>
      </c>
      <c r="F126" s="210" t="s">
        <v>179</v>
      </c>
      <c r="G126" s="208"/>
      <c r="H126" s="209" t="s">
        <v>19</v>
      </c>
      <c r="I126" s="211"/>
      <c r="J126" s="208"/>
      <c r="K126" s="208"/>
      <c r="L126" s="212"/>
      <c r="M126" s="213"/>
      <c r="N126" s="214"/>
      <c r="O126" s="214"/>
      <c r="P126" s="214"/>
      <c r="Q126" s="214"/>
      <c r="R126" s="214"/>
      <c r="S126" s="214"/>
      <c r="T126" s="215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T126" s="216" t="s">
        <v>117</v>
      </c>
      <c r="AU126" s="216" t="s">
        <v>72</v>
      </c>
      <c r="AV126" s="11" t="s">
        <v>80</v>
      </c>
      <c r="AW126" s="11" t="s">
        <v>33</v>
      </c>
      <c r="AX126" s="11" t="s">
        <v>72</v>
      </c>
      <c r="AY126" s="216" t="s">
        <v>113</v>
      </c>
    </row>
    <row r="127" s="12" customFormat="1">
      <c r="A127" s="12"/>
      <c r="B127" s="217"/>
      <c r="C127" s="218"/>
      <c r="D127" s="191" t="s">
        <v>117</v>
      </c>
      <c r="E127" s="219" t="s">
        <v>19</v>
      </c>
      <c r="F127" s="220" t="s">
        <v>133</v>
      </c>
      <c r="G127" s="218"/>
      <c r="H127" s="221">
        <v>467.10000000000002</v>
      </c>
      <c r="I127" s="222"/>
      <c r="J127" s="218"/>
      <c r="K127" s="218"/>
      <c r="L127" s="223"/>
      <c r="M127" s="238"/>
      <c r="N127" s="239"/>
      <c r="O127" s="239"/>
      <c r="P127" s="239"/>
      <c r="Q127" s="239"/>
      <c r="R127" s="239"/>
      <c r="S127" s="239"/>
      <c r="T127" s="240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T127" s="227" t="s">
        <v>117</v>
      </c>
      <c r="AU127" s="227" t="s">
        <v>72</v>
      </c>
      <c r="AV127" s="12" t="s">
        <v>112</v>
      </c>
      <c r="AW127" s="12" t="s">
        <v>33</v>
      </c>
      <c r="AX127" s="12" t="s">
        <v>80</v>
      </c>
      <c r="AY127" s="227" t="s">
        <v>113</v>
      </c>
    </row>
    <row r="128" s="2" customFormat="1" ht="6.96" customHeight="1">
      <c r="A128" s="40"/>
      <c r="B128" s="61"/>
      <c r="C128" s="62"/>
      <c r="D128" s="62"/>
      <c r="E128" s="62"/>
      <c r="F128" s="62"/>
      <c r="G128" s="62"/>
      <c r="H128" s="62"/>
      <c r="I128" s="62"/>
      <c r="J128" s="62"/>
      <c r="K128" s="62"/>
      <c r="L128" s="46"/>
      <c r="M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</row>
  </sheetData>
  <sheetProtection sheet="1" autoFilter="0" formatColumns="0" formatRows="0" objects="1" scenarios="1" spinCount="100000" saltValue="8NehTS4W8VeX4LFemGLQjtD5UV2S0+EX7aMUvCFsqQzaqivZUQXeeMMs31oqiHPvKYaN4a8fma90WbN/RWiTNA==" hashValue="ORUSuVNkUa9HyZ89+qaVZTX6UDyhQYX6XRMHXLzm1wyQdL/Ffc4OWjUtf6rza9KcTFYtWQw2lW8IplZVGkMP1Q==" algorithmName="SHA-512" password="CDD6"/>
  <autoFilter ref="C78:K127"/>
  <mergeCells count="9">
    <mergeCell ref="E7:H7"/>
    <mergeCell ref="E9:H9"/>
    <mergeCell ref="E18:H18"/>
    <mergeCell ref="E27:H27"/>
    <mergeCell ref="E48:H48"/>
    <mergeCell ref="E50:H50"/>
    <mergeCell ref="E69:H69"/>
    <mergeCell ref="E71:H71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1.667969" style="1" customWidth="1"/>
    <col min="13" max="13" width="10.83203" style="1" customWidth="1"/>
    <col min="15" max="15" width="14.16016" style="1" customWidth="1"/>
    <col min="16" max="16" width="14.16016" style="1" customWidth="1"/>
    <col min="17" max="17" width="14.16016" style="1" customWidth="1"/>
    <col min="18" max="18" width="14.16016" style="1" customWidth="1"/>
    <col min="19" max="19" width="14.16016" style="1" customWidth="1"/>
    <col min="20" max="20" width="14.16016" style="1" customWidth="1"/>
    <col min="21" max="21" width="16.33203" style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85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82</v>
      </c>
    </row>
    <row r="4" s="1" customFormat="1" ht="24.96" customHeight="1">
      <c r="B4" s="22"/>
      <c r="D4" s="132" t="s">
        <v>86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16.5" customHeight="1">
      <c r="B7" s="22"/>
      <c r="E7" s="135" t="str">
        <f>'Rekapitulace stavby'!K6</f>
        <v>Mechanické a chemické hubení nežádoucí vegetace u ST OŘ UNL 2026-2028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87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180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181</v>
      </c>
      <c r="G12" s="40"/>
      <c r="H12" s="40"/>
      <c r="I12" s="134" t="s">
        <v>23</v>
      </c>
      <c r="J12" s="139" t="str">
        <f>'Rekapitulace stavby'!AN8</f>
        <v>8. 12. 2025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19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27</v>
      </c>
      <c r="F15" s="40"/>
      <c r="G15" s="40"/>
      <c r="H15" s="40"/>
      <c r="I15" s="134" t="s">
        <v>28</v>
      </c>
      <c r="J15" s="138" t="s">
        <v>19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29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28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31</v>
      </c>
      <c r="E20" s="40"/>
      <c r="F20" s="40"/>
      <c r="G20" s="40"/>
      <c r="H20" s="40"/>
      <c r="I20" s="134" t="s">
        <v>26</v>
      </c>
      <c r="J20" s="138" t="str">
        <f>IF('Rekapitulace stavby'!AN16="","",'Rekapitulace stavby'!AN16)</f>
        <v/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tr">
        <f>IF('Rekapitulace stavby'!E17="","",'Rekapitulace stavby'!E17)</f>
        <v xml:space="preserve"> </v>
      </c>
      <c r="F21" s="40"/>
      <c r="G21" s="40"/>
      <c r="H21" s="40"/>
      <c r="I21" s="134" t="s">
        <v>28</v>
      </c>
      <c r="J21" s="138" t="str">
        <f>IF('Rekapitulace stavby'!AN17="","",'Rekapitulace stavby'!AN17)</f>
        <v/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34</v>
      </c>
      <c r="E23" s="40"/>
      <c r="F23" s="40"/>
      <c r="G23" s="40"/>
      <c r="H23" s="40"/>
      <c r="I23" s="134" t="s">
        <v>26</v>
      </c>
      <c r="J23" s="138" t="s">
        <v>19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182</v>
      </c>
      <c r="F24" s="40"/>
      <c r="G24" s="40"/>
      <c r="H24" s="40"/>
      <c r="I24" s="134" t="s">
        <v>28</v>
      </c>
      <c r="J24" s="138" t="s">
        <v>19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36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38</v>
      </c>
      <c r="E30" s="40"/>
      <c r="F30" s="40"/>
      <c r="G30" s="40"/>
      <c r="H30" s="40"/>
      <c r="I30" s="40"/>
      <c r="J30" s="146">
        <f>ROUND(J81,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40</v>
      </c>
      <c r="G32" s="40"/>
      <c r="H32" s="40"/>
      <c r="I32" s="147" t="s">
        <v>39</v>
      </c>
      <c r="J32" s="147" t="s">
        <v>41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42</v>
      </c>
      <c r="E33" s="134" t="s">
        <v>43</v>
      </c>
      <c r="F33" s="149">
        <f>ROUND((SUM(BE81:BE120)),  2)</f>
        <v>0</v>
      </c>
      <c r="G33" s="40"/>
      <c r="H33" s="40"/>
      <c r="I33" s="150">
        <v>0.20999999999999999</v>
      </c>
      <c r="J33" s="149">
        <f>ROUND(((SUM(BE81:BE120))*I33),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44</v>
      </c>
      <c r="F34" s="149">
        <f>ROUND((SUM(BF81:BF120)),  2)</f>
        <v>0</v>
      </c>
      <c r="G34" s="40"/>
      <c r="H34" s="40"/>
      <c r="I34" s="150">
        <v>0.12</v>
      </c>
      <c r="J34" s="149">
        <f>ROUND(((SUM(BF81:BF120))*I34),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45</v>
      </c>
      <c r="F35" s="149">
        <f>ROUND((SUM(BG81:BG120)),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46</v>
      </c>
      <c r="F36" s="149">
        <f>ROUND((SUM(BH81:BH120)),  2)</f>
        <v>0</v>
      </c>
      <c r="G36" s="40"/>
      <c r="H36" s="40"/>
      <c r="I36" s="150">
        <v>0.12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47</v>
      </c>
      <c r="F37" s="149">
        <f>ROUND((SUM(BI81:BI120)),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48</v>
      </c>
      <c r="E39" s="153"/>
      <c r="F39" s="153"/>
      <c r="G39" s="154" t="s">
        <v>49</v>
      </c>
      <c r="H39" s="155" t="s">
        <v>50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90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62" t="str">
        <f>E7</f>
        <v>Mechanické a chemické hubení nežádoucí vegetace u ST OŘ UNL 2026-2028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87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02 - Hubení plevelů v obvodu ST Karlovy Vary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ST Karlovy Vary</v>
      </c>
      <c r="G52" s="42"/>
      <c r="H52" s="42"/>
      <c r="I52" s="34" t="s">
        <v>23</v>
      </c>
      <c r="J52" s="74" t="str">
        <f>IF(J12="","",J12)</f>
        <v>8. 12. 2025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OŘ Ústí nad Labem</v>
      </c>
      <c r="G54" s="42"/>
      <c r="H54" s="42"/>
      <c r="I54" s="34" t="s">
        <v>31</v>
      </c>
      <c r="J54" s="38" t="str">
        <f>E21</f>
        <v xml:space="preserve"> 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25.6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34</v>
      </c>
      <c r="J55" s="38" t="str">
        <f>E24</f>
        <v>Ing. Martin Řehák, DiS.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91</v>
      </c>
      <c r="D57" s="164"/>
      <c r="E57" s="164"/>
      <c r="F57" s="164"/>
      <c r="G57" s="164"/>
      <c r="H57" s="164"/>
      <c r="I57" s="164"/>
      <c r="J57" s="165" t="s">
        <v>92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70</v>
      </c>
      <c r="D59" s="42"/>
      <c r="E59" s="42"/>
      <c r="F59" s="42"/>
      <c r="G59" s="42"/>
      <c r="H59" s="42"/>
      <c r="I59" s="42"/>
      <c r="J59" s="104">
        <f>J81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93</v>
      </c>
    </row>
    <row r="60" s="13" customFormat="1" ht="24.96" customHeight="1">
      <c r="A60" s="13"/>
      <c r="B60" s="241"/>
      <c r="C60" s="242"/>
      <c r="D60" s="243" t="s">
        <v>183</v>
      </c>
      <c r="E60" s="244"/>
      <c r="F60" s="244"/>
      <c r="G60" s="244"/>
      <c r="H60" s="244"/>
      <c r="I60" s="244"/>
      <c r="J60" s="245">
        <f>J82</f>
        <v>0</v>
      </c>
      <c r="K60" s="242"/>
      <c r="L60" s="246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</row>
    <row r="61" s="14" customFormat="1" ht="19.92" customHeight="1">
      <c r="A61" s="14"/>
      <c r="B61" s="247"/>
      <c r="C61" s="248"/>
      <c r="D61" s="249" t="s">
        <v>184</v>
      </c>
      <c r="E61" s="250"/>
      <c r="F61" s="250"/>
      <c r="G61" s="250"/>
      <c r="H61" s="250"/>
      <c r="I61" s="250"/>
      <c r="J61" s="251">
        <f>J83</f>
        <v>0</v>
      </c>
      <c r="K61" s="248"/>
      <c r="L61" s="252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 s="2" customFormat="1" ht="21.84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3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6.96" customHeight="1">
      <c r="A63" s="40"/>
      <c r="B63" s="61"/>
      <c r="C63" s="62"/>
      <c r="D63" s="62"/>
      <c r="E63" s="62"/>
      <c r="F63" s="62"/>
      <c r="G63" s="62"/>
      <c r="H63" s="62"/>
      <c r="I63" s="62"/>
      <c r="J63" s="62"/>
      <c r="K63" s="62"/>
      <c r="L63" s="13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</row>
    <row r="67" s="2" customFormat="1" ht="6.96" customHeight="1">
      <c r="A67" s="40"/>
      <c r="B67" s="63"/>
      <c r="C67" s="64"/>
      <c r="D67" s="64"/>
      <c r="E67" s="64"/>
      <c r="F67" s="64"/>
      <c r="G67" s="64"/>
      <c r="H67" s="64"/>
      <c r="I67" s="64"/>
      <c r="J67" s="64"/>
      <c r="K67" s="64"/>
      <c r="L67" s="13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24.96" customHeight="1">
      <c r="A68" s="40"/>
      <c r="B68" s="41"/>
      <c r="C68" s="25" t="s">
        <v>94</v>
      </c>
      <c r="D68" s="42"/>
      <c r="E68" s="42"/>
      <c r="F68" s="42"/>
      <c r="G68" s="42"/>
      <c r="H68" s="42"/>
      <c r="I68" s="42"/>
      <c r="J68" s="42"/>
      <c r="K68" s="42"/>
      <c r="L68" s="13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6.96" customHeight="1">
      <c r="A69" s="40"/>
      <c r="B69" s="41"/>
      <c r="C69" s="42"/>
      <c r="D69" s="42"/>
      <c r="E69" s="42"/>
      <c r="F69" s="42"/>
      <c r="G69" s="42"/>
      <c r="H69" s="42"/>
      <c r="I69" s="42"/>
      <c r="J69" s="42"/>
      <c r="K69" s="42"/>
      <c r="L69" s="13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2" customHeight="1">
      <c r="A70" s="40"/>
      <c r="B70" s="41"/>
      <c r="C70" s="34" t="s">
        <v>16</v>
      </c>
      <c r="D70" s="42"/>
      <c r="E70" s="42"/>
      <c r="F70" s="42"/>
      <c r="G70" s="42"/>
      <c r="H70" s="42"/>
      <c r="I70" s="42"/>
      <c r="J70" s="42"/>
      <c r="K70" s="42"/>
      <c r="L70" s="13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6.5" customHeight="1">
      <c r="A71" s="40"/>
      <c r="B71" s="41"/>
      <c r="C71" s="42"/>
      <c r="D71" s="42"/>
      <c r="E71" s="162" t="str">
        <f>E7</f>
        <v>Mechanické a chemické hubení nežádoucí vegetace u ST OŘ UNL 2026-2028</v>
      </c>
      <c r="F71" s="34"/>
      <c r="G71" s="34"/>
      <c r="H71" s="34"/>
      <c r="I71" s="42"/>
      <c r="J71" s="42"/>
      <c r="K71" s="42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2" customHeight="1">
      <c r="A72" s="40"/>
      <c r="B72" s="41"/>
      <c r="C72" s="34" t="s">
        <v>87</v>
      </c>
      <c r="D72" s="42"/>
      <c r="E72" s="42"/>
      <c r="F72" s="42"/>
      <c r="G72" s="42"/>
      <c r="H72" s="42"/>
      <c r="I72" s="42"/>
      <c r="J72" s="42"/>
      <c r="K72" s="4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6.5" customHeight="1">
      <c r="A73" s="40"/>
      <c r="B73" s="41"/>
      <c r="C73" s="42"/>
      <c r="D73" s="42"/>
      <c r="E73" s="71" t="str">
        <f>E9</f>
        <v>02 - Hubení plevelů v obvodu ST Karlovy Vary</v>
      </c>
      <c r="F73" s="42"/>
      <c r="G73" s="42"/>
      <c r="H73" s="42"/>
      <c r="I73" s="42"/>
      <c r="J73" s="42"/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4" t="s">
        <v>21</v>
      </c>
      <c r="D75" s="42"/>
      <c r="E75" s="42"/>
      <c r="F75" s="29" t="str">
        <f>F12</f>
        <v>ST Karlovy Vary</v>
      </c>
      <c r="G75" s="42"/>
      <c r="H75" s="42"/>
      <c r="I75" s="34" t="s">
        <v>23</v>
      </c>
      <c r="J75" s="74" t="str">
        <f>IF(J12="","",J12)</f>
        <v>8. 12. 2025</v>
      </c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5.15" customHeight="1">
      <c r="A77" s="40"/>
      <c r="B77" s="41"/>
      <c r="C77" s="34" t="s">
        <v>25</v>
      </c>
      <c r="D77" s="42"/>
      <c r="E77" s="42"/>
      <c r="F77" s="29" t="str">
        <f>E15</f>
        <v>OŘ Ústí nad Labem</v>
      </c>
      <c r="G77" s="42"/>
      <c r="H77" s="42"/>
      <c r="I77" s="34" t="s">
        <v>31</v>
      </c>
      <c r="J77" s="38" t="str">
        <f>E21</f>
        <v xml:space="preserve"> </v>
      </c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25.65" customHeight="1">
      <c r="A78" s="40"/>
      <c r="B78" s="41"/>
      <c r="C78" s="34" t="s">
        <v>29</v>
      </c>
      <c r="D78" s="42"/>
      <c r="E78" s="42"/>
      <c r="F78" s="29" t="str">
        <f>IF(E18="","",E18)</f>
        <v>Vyplň údaj</v>
      </c>
      <c r="G78" s="42"/>
      <c r="H78" s="42"/>
      <c r="I78" s="34" t="s">
        <v>34</v>
      </c>
      <c r="J78" s="38" t="str">
        <f>E24</f>
        <v>Ing. Martin Řehák, DiS.</v>
      </c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0.32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9" customFormat="1" ht="29.28" customHeight="1">
      <c r="A80" s="167"/>
      <c r="B80" s="168"/>
      <c r="C80" s="169" t="s">
        <v>95</v>
      </c>
      <c r="D80" s="170" t="s">
        <v>57</v>
      </c>
      <c r="E80" s="170" t="s">
        <v>53</v>
      </c>
      <c r="F80" s="170" t="s">
        <v>54</v>
      </c>
      <c r="G80" s="170" t="s">
        <v>96</v>
      </c>
      <c r="H80" s="170" t="s">
        <v>97</v>
      </c>
      <c r="I80" s="170" t="s">
        <v>98</v>
      </c>
      <c r="J80" s="170" t="s">
        <v>92</v>
      </c>
      <c r="K80" s="171" t="s">
        <v>99</v>
      </c>
      <c r="L80" s="172"/>
      <c r="M80" s="94" t="s">
        <v>19</v>
      </c>
      <c r="N80" s="95" t="s">
        <v>42</v>
      </c>
      <c r="O80" s="95" t="s">
        <v>100</v>
      </c>
      <c r="P80" s="95" t="s">
        <v>101</v>
      </c>
      <c r="Q80" s="95" t="s">
        <v>102</v>
      </c>
      <c r="R80" s="95" t="s">
        <v>103</v>
      </c>
      <c r="S80" s="95" t="s">
        <v>104</v>
      </c>
      <c r="T80" s="96" t="s">
        <v>105</v>
      </c>
      <c r="U80" s="167"/>
      <c r="V80" s="167"/>
      <c r="W80" s="167"/>
      <c r="X80" s="167"/>
      <c r="Y80" s="167"/>
      <c r="Z80" s="167"/>
      <c r="AA80" s="167"/>
      <c r="AB80" s="167"/>
      <c r="AC80" s="167"/>
      <c r="AD80" s="167"/>
      <c r="AE80" s="167"/>
    </row>
    <row r="81" s="2" customFormat="1" ht="22.8" customHeight="1">
      <c r="A81" s="40"/>
      <c r="B81" s="41"/>
      <c r="C81" s="101" t="s">
        <v>106</v>
      </c>
      <c r="D81" s="42"/>
      <c r="E81" s="42"/>
      <c r="F81" s="42"/>
      <c r="G81" s="42"/>
      <c r="H81" s="42"/>
      <c r="I81" s="42"/>
      <c r="J81" s="173">
        <f>BK81</f>
        <v>0</v>
      </c>
      <c r="K81" s="42"/>
      <c r="L81" s="46"/>
      <c r="M81" s="97"/>
      <c r="N81" s="174"/>
      <c r="O81" s="98"/>
      <c r="P81" s="175">
        <f>P82</f>
        <v>0</v>
      </c>
      <c r="Q81" s="98"/>
      <c r="R81" s="175">
        <f>R82</f>
        <v>16.956</v>
      </c>
      <c r="S81" s="98"/>
      <c r="T81" s="176">
        <f>T82</f>
        <v>0</v>
      </c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T81" s="19" t="s">
        <v>71</v>
      </c>
      <c r="AU81" s="19" t="s">
        <v>93</v>
      </c>
      <c r="BK81" s="177">
        <f>BK82</f>
        <v>0</v>
      </c>
    </row>
    <row r="82" s="15" customFormat="1" ht="25.92" customHeight="1">
      <c r="A82" s="15"/>
      <c r="B82" s="253"/>
      <c r="C82" s="254"/>
      <c r="D82" s="255" t="s">
        <v>71</v>
      </c>
      <c r="E82" s="256" t="s">
        <v>185</v>
      </c>
      <c r="F82" s="256" t="s">
        <v>186</v>
      </c>
      <c r="G82" s="254"/>
      <c r="H82" s="254"/>
      <c r="I82" s="257"/>
      <c r="J82" s="258">
        <f>BK82</f>
        <v>0</v>
      </c>
      <c r="K82" s="254"/>
      <c r="L82" s="259"/>
      <c r="M82" s="260"/>
      <c r="N82" s="261"/>
      <c r="O82" s="261"/>
      <c r="P82" s="262">
        <f>P83</f>
        <v>0</v>
      </c>
      <c r="Q82" s="261"/>
      <c r="R82" s="262">
        <f>R83</f>
        <v>16.956</v>
      </c>
      <c r="S82" s="261"/>
      <c r="T82" s="263">
        <f>T83</f>
        <v>0</v>
      </c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R82" s="264" t="s">
        <v>80</v>
      </c>
      <c r="AT82" s="265" t="s">
        <v>71</v>
      </c>
      <c r="AU82" s="265" t="s">
        <v>72</v>
      </c>
      <c r="AY82" s="264" t="s">
        <v>113</v>
      </c>
      <c r="BK82" s="266">
        <f>BK83</f>
        <v>0</v>
      </c>
    </row>
    <row r="83" s="15" customFormat="1" ht="22.8" customHeight="1">
      <c r="A83" s="15"/>
      <c r="B83" s="253"/>
      <c r="C83" s="254"/>
      <c r="D83" s="255" t="s">
        <v>71</v>
      </c>
      <c r="E83" s="267" t="s">
        <v>151</v>
      </c>
      <c r="F83" s="267" t="s">
        <v>187</v>
      </c>
      <c r="G83" s="254"/>
      <c r="H83" s="254"/>
      <c r="I83" s="257"/>
      <c r="J83" s="268">
        <f>BK83</f>
        <v>0</v>
      </c>
      <c r="K83" s="254"/>
      <c r="L83" s="259"/>
      <c r="M83" s="260"/>
      <c r="N83" s="261"/>
      <c r="O83" s="261"/>
      <c r="P83" s="262">
        <f>SUM(P84:P120)</f>
        <v>0</v>
      </c>
      <c r="Q83" s="261"/>
      <c r="R83" s="262">
        <f>SUM(R84:R120)</f>
        <v>16.956</v>
      </c>
      <c r="S83" s="261"/>
      <c r="T83" s="263">
        <f>SUM(T84:T120)</f>
        <v>0</v>
      </c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R83" s="264" t="s">
        <v>80</v>
      </c>
      <c r="AT83" s="265" t="s">
        <v>71</v>
      </c>
      <c r="AU83" s="265" t="s">
        <v>80</v>
      </c>
      <c r="AY83" s="264" t="s">
        <v>113</v>
      </c>
      <c r="BK83" s="266">
        <f>SUM(BK84:BK120)</f>
        <v>0</v>
      </c>
    </row>
    <row r="84" s="2" customFormat="1" ht="37.8" customHeight="1">
      <c r="A84" s="40"/>
      <c r="B84" s="41"/>
      <c r="C84" s="178" t="s">
        <v>80</v>
      </c>
      <c r="D84" s="178" t="s">
        <v>107</v>
      </c>
      <c r="E84" s="179" t="s">
        <v>119</v>
      </c>
      <c r="F84" s="180" t="s">
        <v>120</v>
      </c>
      <c r="G84" s="181" t="s">
        <v>121</v>
      </c>
      <c r="H84" s="182">
        <v>3018.7800000000002</v>
      </c>
      <c r="I84" s="183"/>
      <c r="J84" s="184">
        <f>ROUND(I84*H84,2)</f>
        <v>0</v>
      </c>
      <c r="K84" s="180" t="s">
        <v>111</v>
      </c>
      <c r="L84" s="46"/>
      <c r="M84" s="185" t="s">
        <v>19</v>
      </c>
      <c r="N84" s="186" t="s">
        <v>43</v>
      </c>
      <c r="O84" s="86"/>
      <c r="P84" s="187">
        <f>O84*H84</f>
        <v>0</v>
      </c>
      <c r="Q84" s="187">
        <v>0</v>
      </c>
      <c r="R84" s="187">
        <f>Q84*H84</f>
        <v>0</v>
      </c>
      <c r="S84" s="187">
        <v>0</v>
      </c>
      <c r="T84" s="188">
        <f>S84*H84</f>
        <v>0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R84" s="189" t="s">
        <v>112</v>
      </c>
      <c r="AT84" s="189" t="s">
        <v>107</v>
      </c>
      <c r="AU84" s="189" t="s">
        <v>82</v>
      </c>
      <c r="AY84" s="19" t="s">
        <v>113</v>
      </c>
      <c r="BE84" s="190">
        <f>IF(N84="základní",J84,0)</f>
        <v>0</v>
      </c>
      <c r="BF84" s="190">
        <f>IF(N84="snížená",J84,0)</f>
        <v>0</v>
      </c>
      <c r="BG84" s="190">
        <f>IF(N84="zákl. přenesená",J84,0)</f>
        <v>0</v>
      </c>
      <c r="BH84" s="190">
        <f>IF(N84="sníž. přenesená",J84,0)</f>
        <v>0</v>
      </c>
      <c r="BI84" s="190">
        <f>IF(N84="nulová",J84,0)</f>
        <v>0</v>
      </c>
      <c r="BJ84" s="19" t="s">
        <v>80</v>
      </c>
      <c r="BK84" s="190">
        <f>ROUND(I84*H84,2)</f>
        <v>0</v>
      </c>
      <c r="BL84" s="19" t="s">
        <v>112</v>
      </c>
      <c r="BM84" s="189" t="s">
        <v>188</v>
      </c>
    </row>
    <row r="85" s="10" customFormat="1">
      <c r="A85" s="10"/>
      <c r="B85" s="196"/>
      <c r="C85" s="197"/>
      <c r="D85" s="191" t="s">
        <v>117</v>
      </c>
      <c r="E85" s="198" t="s">
        <v>19</v>
      </c>
      <c r="F85" s="199" t="s">
        <v>189</v>
      </c>
      <c r="G85" s="197"/>
      <c r="H85" s="200">
        <v>3018.7800000000002</v>
      </c>
      <c r="I85" s="201"/>
      <c r="J85" s="197"/>
      <c r="K85" s="197"/>
      <c r="L85" s="202"/>
      <c r="M85" s="203"/>
      <c r="N85" s="204"/>
      <c r="O85" s="204"/>
      <c r="P85" s="204"/>
      <c r="Q85" s="204"/>
      <c r="R85" s="204"/>
      <c r="S85" s="204"/>
      <c r="T85" s="20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T85" s="206" t="s">
        <v>117</v>
      </c>
      <c r="AU85" s="206" t="s">
        <v>82</v>
      </c>
      <c r="AV85" s="10" t="s">
        <v>82</v>
      </c>
      <c r="AW85" s="10" t="s">
        <v>33</v>
      </c>
      <c r="AX85" s="10" t="s">
        <v>72</v>
      </c>
      <c r="AY85" s="206" t="s">
        <v>113</v>
      </c>
    </row>
    <row r="86" s="12" customFormat="1">
      <c r="A86" s="12"/>
      <c r="B86" s="217"/>
      <c r="C86" s="218"/>
      <c r="D86" s="191" t="s">
        <v>117</v>
      </c>
      <c r="E86" s="219" t="s">
        <v>19</v>
      </c>
      <c r="F86" s="220" t="s">
        <v>133</v>
      </c>
      <c r="G86" s="218"/>
      <c r="H86" s="221">
        <v>3018.7800000000002</v>
      </c>
      <c r="I86" s="222"/>
      <c r="J86" s="218"/>
      <c r="K86" s="218"/>
      <c r="L86" s="223"/>
      <c r="M86" s="224"/>
      <c r="N86" s="225"/>
      <c r="O86" s="225"/>
      <c r="P86" s="225"/>
      <c r="Q86" s="225"/>
      <c r="R86" s="225"/>
      <c r="S86" s="225"/>
      <c r="T86" s="226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T86" s="227" t="s">
        <v>117</v>
      </c>
      <c r="AU86" s="227" t="s">
        <v>82</v>
      </c>
      <c r="AV86" s="12" t="s">
        <v>112</v>
      </c>
      <c r="AW86" s="12" t="s">
        <v>33</v>
      </c>
      <c r="AX86" s="12" t="s">
        <v>80</v>
      </c>
      <c r="AY86" s="227" t="s">
        <v>113</v>
      </c>
    </row>
    <row r="87" s="2" customFormat="1" ht="37.8" customHeight="1">
      <c r="A87" s="40"/>
      <c r="B87" s="41"/>
      <c r="C87" s="178" t="s">
        <v>82</v>
      </c>
      <c r="D87" s="178" t="s">
        <v>107</v>
      </c>
      <c r="E87" s="179" t="s">
        <v>135</v>
      </c>
      <c r="F87" s="180" t="s">
        <v>136</v>
      </c>
      <c r="G87" s="181" t="s">
        <v>121</v>
      </c>
      <c r="H87" s="182">
        <v>2071.422</v>
      </c>
      <c r="I87" s="183"/>
      <c r="J87" s="184">
        <f>ROUND(I87*H87,2)</f>
        <v>0</v>
      </c>
      <c r="K87" s="180" t="s">
        <v>111</v>
      </c>
      <c r="L87" s="46"/>
      <c r="M87" s="185" t="s">
        <v>19</v>
      </c>
      <c r="N87" s="186" t="s">
        <v>43</v>
      </c>
      <c r="O87" s="86"/>
      <c r="P87" s="187">
        <f>O87*H87</f>
        <v>0</v>
      </c>
      <c r="Q87" s="187">
        <v>0</v>
      </c>
      <c r="R87" s="187">
        <f>Q87*H87</f>
        <v>0</v>
      </c>
      <c r="S87" s="187">
        <v>0</v>
      </c>
      <c r="T87" s="188">
        <f>S87*H87</f>
        <v>0</v>
      </c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R87" s="189" t="s">
        <v>112</v>
      </c>
      <c r="AT87" s="189" t="s">
        <v>107</v>
      </c>
      <c r="AU87" s="189" t="s">
        <v>82</v>
      </c>
      <c r="AY87" s="19" t="s">
        <v>113</v>
      </c>
      <c r="BE87" s="190">
        <f>IF(N87="základní",J87,0)</f>
        <v>0</v>
      </c>
      <c r="BF87" s="190">
        <f>IF(N87="snížená",J87,0)</f>
        <v>0</v>
      </c>
      <c r="BG87" s="190">
        <f>IF(N87="zákl. přenesená",J87,0)</f>
        <v>0</v>
      </c>
      <c r="BH87" s="190">
        <f>IF(N87="sníž. přenesená",J87,0)</f>
        <v>0</v>
      </c>
      <c r="BI87" s="190">
        <f>IF(N87="nulová",J87,0)</f>
        <v>0</v>
      </c>
      <c r="BJ87" s="19" t="s">
        <v>80</v>
      </c>
      <c r="BK87" s="190">
        <f>ROUND(I87*H87,2)</f>
        <v>0</v>
      </c>
      <c r="BL87" s="19" t="s">
        <v>112</v>
      </c>
      <c r="BM87" s="189" t="s">
        <v>190</v>
      </c>
    </row>
    <row r="88" s="10" customFormat="1">
      <c r="A88" s="10"/>
      <c r="B88" s="196"/>
      <c r="C88" s="197"/>
      <c r="D88" s="191" t="s">
        <v>117</v>
      </c>
      <c r="E88" s="198" t="s">
        <v>19</v>
      </c>
      <c r="F88" s="199" t="s">
        <v>191</v>
      </c>
      <c r="G88" s="197"/>
      <c r="H88" s="200">
        <v>2071.422</v>
      </c>
      <c r="I88" s="201"/>
      <c r="J88" s="197"/>
      <c r="K88" s="197"/>
      <c r="L88" s="202"/>
      <c r="M88" s="203"/>
      <c r="N88" s="204"/>
      <c r="O88" s="204"/>
      <c r="P88" s="204"/>
      <c r="Q88" s="204"/>
      <c r="R88" s="204"/>
      <c r="S88" s="204"/>
      <c r="T88" s="20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T88" s="206" t="s">
        <v>117</v>
      </c>
      <c r="AU88" s="206" t="s">
        <v>82</v>
      </c>
      <c r="AV88" s="10" t="s">
        <v>82</v>
      </c>
      <c r="AW88" s="10" t="s">
        <v>33</v>
      </c>
      <c r="AX88" s="10" t="s">
        <v>72</v>
      </c>
      <c r="AY88" s="206" t="s">
        <v>113</v>
      </c>
    </row>
    <row r="89" s="12" customFormat="1">
      <c r="A89" s="12"/>
      <c r="B89" s="217"/>
      <c r="C89" s="218"/>
      <c r="D89" s="191" t="s">
        <v>117</v>
      </c>
      <c r="E89" s="219" t="s">
        <v>19</v>
      </c>
      <c r="F89" s="220" t="s">
        <v>133</v>
      </c>
      <c r="G89" s="218"/>
      <c r="H89" s="221">
        <v>2071.422</v>
      </c>
      <c r="I89" s="222"/>
      <c r="J89" s="218"/>
      <c r="K89" s="218"/>
      <c r="L89" s="223"/>
      <c r="M89" s="224"/>
      <c r="N89" s="225"/>
      <c r="O89" s="225"/>
      <c r="P89" s="225"/>
      <c r="Q89" s="225"/>
      <c r="R89" s="225"/>
      <c r="S89" s="225"/>
      <c r="T89" s="226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T89" s="227" t="s">
        <v>117</v>
      </c>
      <c r="AU89" s="227" t="s">
        <v>82</v>
      </c>
      <c r="AV89" s="12" t="s">
        <v>112</v>
      </c>
      <c r="AW89" s="12" t="s">
        <v>33</v>
      </c>
      <c r="AX89" s="12" t="s">
        <v>80</v>
      </c>
      <c r="AY89" s="227" t="s">
        <v>113</v>
      </c>
    </row>
    <row r="90" s="2" customFormat="1" ht="37.8" customHeight="1">
      <c r="A90" s="40"/>
      <c r="B90" s="41"/>
      <c r="C90" s="178" t="s">
        <v>134</v>
      </c>
      <c r="D90" s="178" t="s">
        <v>107</v>
      </c>
      <c r="E90" s="179" t="s">
        <v>192</v>
      </c>
      <c r="F90" s="180" t="s">
        <v>193</v>
      </c>
      <c r="G90" s="181" t="s">
        <v>110</v>
      </c>
      <c r="H90" s="182">
        <v>608700</v>
      </c>
      <c r="I90" s="183"/>
      <c r="J90" s="184">
        <f>ROUND(I90*H90,2)</f>
        <v>0</v>
      </c>
      <c r="K90" s="180" t="s">
        <v>111</v>
      </c>
      <c r="L90" s="46"/>
      <c r="M90" s="185" t="s">
        <v>19</v>
      </c>
      <c r="N90" s="186" t="s">
        <v>43</v>
      </c>
      <c r="O90" s="86"/>
      <c r="P90" s="187">
        <f>O90*H90</f>
        <v>0</v>
      </c>
      <c r="Q90" s="187">
        <v>0</v>
      </c>
      <c r="R90" s="187">
        <f>Q90*H90</f>
        <v>0</v>
      </c>
      <c r="S90" s="187">
        <v>0</v>
      </c>
      <c r="T90" s="188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189" t="s">
        <v>112</v>
      </c>
      <c r="AT90" s="189" t="s">
        <v>107</v>
      </c>
      <c r="AU90" s="189" t="s">
        <v>82</v>
      </c>
      <c r="AY90" s="19" t="s">
        <v>113</v>
      </c>
      <c r="BE90" s="190">
        <f>IF(N90="základní",J90,0)</f>
        <v>0</v>
      </c>
      <c r="BF90" s="190">
        <f>IF(N90="snížená",J90,0)</f>
        <v>0</v>
      </c>
      <c r="BG90" s="190">
        <f>IF(N90="zákl. přenesená",J90,0)</f>
        <v>0</v>
      </c>
      <c r="BH90" s="190">
        <f>IF(N90="sníž. přenesená",J90,0)</f>
        <v>0</v>
      </c>
      <c r="BI90" s="190">
        <f>IF(N90="nulová",J90,0)</f>
        <v>0</v>
      </c>
      <c r="BJ90" s="19" t="s">
        <v>80</v>
      </c>
      <c r="BK90" s="190">
        <f>ROUND(I90*H90,2)</f>
        <v>0</v>
      </c>
      <c r="BL90" s="19" t="s">
        <v>112</v>
      </c>
      <c r="BM90" s="189" t="s">
        <v>161</v>
      </c>
    </row>
    <row r="91" s="2" customFormat="1">
      <c r="A91" s="40"/>
      <c r="B91" s="41"/>
      <c r="C91" s="42"/>
      <c r="D91" s="191" t="s">
        <v>115</v>
      </c>
      <c r="E91" s="42"/>
      <c r="F91" s="192" t="s">
        <v>155</v>
      </c>
      <c r="G91" s="42"/>
      <c r="H91" s="42"/>
      <c r="I91" s="193"/>
      <c r="J91" s="42"/>
      <c r="K91" s="42"/>
      <c r="L91" s="46"/>
      <c r="M91" s="194"/>
      <c r="N91" s="195"/>
      <c r="O91" s="86"/>
      <c r="P91" s="86"/>
      <c r="Q91" s="86"/>
      <c r="R91" s="86"/>
      <c r="S91" s="86"/>
      <c r="T91" s="87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115</v>
      </c>
      <c r="AU91" s="19" t="s">
        <v>82</v>
      </c>
    </row>
    <row r="92" s="10" customFormat="1">
      <c r="A92" s="10"/>
      <c r="B92" s="196"/>
      <c r="C92" s="197"/>
      <c r="D92" s="191" t="s">
        <v>117</v>
      </c>
      <c r="E92" s="198" t="s">
        <v>19</v>
      </c>
      <c r="F92" s="199" t="s">
        <v>194</v>
      </c>
      <c r="G92" s="197"/>
      <c r="H92" s="200">
        <v>608700</v>
      </c>
      <c r="I92" s="201"/>
      <c r="J92" s="197"/>
      <c r="K92" s="197"/>
      <c r="L92" s="202"/>
      <c r="M92" s="203"/>
      <c r="N92" s="204"/>
      <c r="O92" s="204"/>
      <c r="P92" s="204"/>
      <c r="Q92" s="204"/>
      <c r="R92" s="204"/>
      <c r="S92" s="204"/>
      <c r="T92" s="20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T92" s="206" t="s">
        <v>117</v>
      </c>
      <c r="AU92" s="206" t="s">
        <v>82</v>
      </c>
      <c r="AV92" s="10" t="s">
        <v>82</v>
      </c>
      <c r="AW92" s="10" t="s">
        <v>33</v>
      </c>
      <c r="AX92" s="10" t="s">
        <v>72</v>
      </c>
      <c r="AY92" s="206" t="s">
        <v>113</v>
      </c>
    </row>
    <row r="93" s="11" customFormat="1">
      <c r="A93" s="11"/>
      <c r="B93" s="207"/>
      <c r="C93" s="208"/>
      <c r="D93" s="191" t="s">
        <v>117</v>
      </c>
      <c r="E93" s="209" t="s">
        <v>19</v>
      </c>
      <c r="F93" s="210" t="s">
        <v>195</v>
      </c>
      <c r="G93" s="208"/>
      <c r="H93" s="209" t="s">
        <v>19</v>
      </c>
      <c r="I93" s="211"/>
      <c r="J93" s="208"/>
      <c r="K93" s="208"/>
      <c r="L93" s="212"/>
      <c r="M93" s="213"/>
      <c r="N93" s="214"/>
      <c r="O93" s="214"/>
      <c r="P93" s="214"/>
      <c r="Q93" s="214"/>
      <c r="R93" s="214"/>
      <c r="S93" s="214"/>
      <c r="T93" s="215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T93" s="216" t="s">
        <v>117</v>
      </c>
      <c r="AU93" s="216" t="s">
        <v>82</v>
      </c>
      <c r="AV93" s="11" t="s">
        <v>80</v>
      </c>
      <c r="AW93" s="11" t="s">
        <v>33</v>
      </c>
      <c r="AX93" s="11" t="s">
        <v>72</v>
      </c>
      <c r="AY93" s="216" t="s">
        <v>113</v>
      </c>
    </row>
    <row r="94" s="11" customFormat="1">
      <c r="A94" s="11"/>
      <c r="B94" s="207"/>
      <c r="C94" s="208"/>
      <c r="D94" s="191" t="s">
        <v>117</v>
      </c>
      <c r="E94" s="209" t="s">
        <v>19</v>
      </c>
      <c r="F94" s="210" t="s">
        <v>196</v>
      </c>
      <c r="G94" s="208"/>
      <c r="H94" s="209" t="s">
        <v>19</v>
      </c>
      <c r="I94" s="211"/>
      <c r="J94" s="208"/>
      <c r="K94" s="208"/>
      <c r="L94" s="212"/>
      <c r="M94" s="213"/>
      <c r="N94" s="214"/>
      <c r="O94" s="214"/>
      <c r="P94" s="214"/>
      <c r="Q94" s="214"/>
      <c r="R94" s="214"/>
      <c r="S94" s="214"/>
      <c r="T94" s="215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T94" s="216" t="s">
        <v>117</v>
      </c>
      <c r="AU94" s="216" t="s">
        <v>82</v>
      </c>
      <c r="AV94" s="11" t="s">
        <v>80</v>
      </c>
      <c r="AW94" s="11" t="s">
        <v>33</v>
      </c>
      <c r="AX94" s="11" t="s">
        <v>72</v>
      </c>
      <c r="AY94" s="216" t="s">
        <v>113</v>
      </c>
    </row>
    <row r="95" s="12" customFormat="1">
      <c r="A95" s="12"/>
      <c r="B95" s="217"/>
      <c r="C95" s="218"/>
      <c r="D95" s="191" t="s">
        <v>117</v>
      </c>
      <c r="E95" s="219" t="s">
        <v>19</v>
      </c>
      <c r="F95" s="220" t="s">
        <v>133</v>
      </c>
      <c r="G95" s="218"/>
      <c r="H95" s="221">
        <v>608700</v>
      </c>
      <c r="I95" s="222"/>
      <c r="J95" s="218"/>
      <c r="K95" s="218"/>
      <c r="L95" s="223"/>
      <c r="M95" s="224"/>
      <c r="N95" s="225"/>
      <c r="O95" s="225"/>
      <c r="P95" s="225"/>
      <c r="Q95" s="225"/>
      <c r="R95" s="225"/>
      <c r="S95" s="225"/>
      <c r="T95" s="226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T95" s="227" t="s">
        <v>117</v>
      </c>
      <c r="AU95" s="227" t="s">
        <v>82</v>
      </c>
      <c r="AV95" s="12" t="s">
        <v>112</v>
      </c>
      <c r="AW95" s="12" t="s">
        <v>33</v>
      </c>
      <c r="AX95" s="12" t="s">
        <v>80</v>
      </c>
      <c r="AY95" s="227" t="s">
        <v>113</v>
      </c>
    </row>
    <row r="96" s="2" customFormat="1" ht="44.25" customHeight="1">
      <c r="A96" s="40"/>
      <c r="B96" s="41"/>
      <c r="C96" s="178" t="s">
        <v>112</v>
      </c>
      <c r="D96" s="178" t="s">
        <v>107</v>
      </c>
      <c r="E96" s="179" t="s">
        <v>152</v>
      </c>
      <c r="F96" s="180" t="s">
        <v>197</v>
      </c>
      <c r="G96" s="181" t="s">
        <v>121</v>
      </c>
      <c r="H96" s="182">
        <v>225.59999999999999</v>
      </c>
      <c r="I96" s="183"/>
      <c r="J96" s="184">
        <f>ROUND(I96*H96,2)</f>
        <v>0</v>
      </c>
      <c r="K96" s="180" t="s">
        <v>111</v>
      </c>
      <c r="L96" s="46"/>
      <c r="M96" s="185" t="s">
        <v>19</v>
      </c>
      <c r="N96" s="186" t="s">
        <v>43</v>
      </c>
      <c r="O96" s="86"/>
      <c r="P96" s="187">
        <f>O96*H96</f>
        <v>0</v>
      </c>
      <c r="Q96" s="187">
        <v>0</v>
      </c>
      <c r="R96" s="187">
        <f>Q96*H96</f>
        <v>0</v>
      </c>
      <c r="S96" s="187">
        <v>0</v>
      </c>
      <c r="T96" s="188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189" t="s">
        <v>112</v>
      </c>
      <c r="AT96" s="189" t="s">
        <v>107</v>
      </c>
      <c r="AU96" s="189" t="s">
        <v>82</v>
      </c>
      <c r="AY96" s="19" t="s">
        <v>113</v>
      </c>
      <c r="BE96" s="190">
        <f>IF(N96="základní",J96,0)</f>
        <v>0</v>
      </c>
      <c r="BF96" s="190">
        <f>IF(N96="snížená",J96,0)</f>
        <v>0</v>
      </c>
      <c r="BG96" s="190">
        <f>IF(N96="zákl. přenesená",J96,0)</f>
        <v>0</v>
      </c>
      <c r="BH96" s="190">
        <f>IF(N96="sníž. přenesená",J96,0)</f>
        <v>0</v>
      </c>
      <c r="BI96" s="190">
        <f>IF(N96="nulová",J96,0)</f>
        <v>0</v>
      </c>
      <c r="BJ96" s="19" t="s">
        <v>80</v>
      </c>
      <c r="BK96" s="190">
        <f>ROUND(I96*H96,2)</f>
        <v>0</v>
      </c>
      <c r="BL96" s="19" t="s">
        <v>112</v>
      </c>
      <c r="BM96" s="189" t="s">
        <v>166</v>
      </c>
    </row>
    <row r="97" s="2" customFormat="1">
      <c r="A97" s="40"/>
      <c r="B97" s="41"/>
      <c r="C97" s="42"/>
      <c r="D97" s="191" t="s">
        <v>115</v>
      </c>
      <c r="E97" s="42"/>
      <c r="F97" s="192" t="s">
        <v>155</v>
      </c>
      <c r="G97" s="42"/>
      <c r="H97" s="42"/>
      <c r="I97" s="193"/>
      <c r="J97" s="42"/>
      <c r="K97" s="42"/>
      <c r="L97" s="46"/>
      <c r="M97" s="194"/>
      <c r="N97" s="195"/>
      <c r="O97" s="86"/>
      <c r="P97" s="86"/>
      <c r="Q97" s="86"/>
      <c r="R97" s="86"/>
      <c r="S97" s="86"/>
      <c r="T97" s="87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115</v>
      </c>
      <c r="AU97" s="19" t="s">
        <v>82</v>
      </c>
    </row>
    <row r="98" s="10" customFormat="1">
      <c r="A98" s="10"/>
      <c r="B98" s="196"/>
      <c r="C98" s="197"/>
      <c r="D98" s="191" t="s">
        <v>117</v>
      </c>
      <c r="E98" s="198" t="s">
        <v>19</v>
      </c>
      <c r="F98" s="199" t="s">
        <v>198</v>
      </c>
      <c r="G98" s="197"/>
      <c r="H98" s="200">
        <v>225.59999999999999</v>
      </c>
      <c r="I98" s="201"/>
      <c r="J98" s="197"/>
      <c r="K98" s="197"/>
      <c r="L98" s="202"/>
      <c r="M98" s="203"/>
      <c r="N98" s="204"/>
      <c r="O98" s="204"/>
      <c r="P98" s="204"/>
      <c r="Q98" s="204"/>
      <c r="R98" s="204"/>
      <c r="S98" s="204"/>
      <c r="T98" s="20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T98" s="206" t="s">
        <v>117</v>
      </c>
      <c r="AU98" s="206" t="s">
        <v>82</v>
      </c>
      <c r="AV98" s="10" t="s">
        <v>82</v>
      </c>
      <c r="AW98" s="10" t="s">
        <v>33</v>
      </c>
      <c r="AX98" s="10" t="s">
        <v>72</v>
      </c>
      <c r="AY98" s="206" t="s">
        <v>113</v>
      </c>
    </row>
    <row r="99" s="11" customFormat="1">
      <c r="A99" s="11"/>
      <c r="B99" s="207"/>
      <c r="C99" s="208"/>
      <c r="D99" s="191" t="s">
        <v>117</v>
      </c>
      <c r="E99" s="209" t="s">
        <v>19</v>
      </c>
      <c r="F99" s="210" t="s">
        <v>199</v>
      </c>
      <c r="G99" s="208"/>
      <c r="H99" s="209" t="s">
        <v>19</v>
      </c>
      <c r="I99" s="211"/>
      <c r="J99" s="208"/>
      <c r="K99" s="208"/>
      <c r="L99" s="212"/>
      <c r="M99" s="213"/>
      <c r="N99" s="214"/>
      <c r="O99" s="214"/>
      <c r="P99" s="214"/>
      <c r="Q99" s="214"/>
      <c r="R99" s="214"/>
      <c r="S99" s="214"/>
      <c r="T99" s="215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T99" s="216" t="s">
        <v>117</v>
      </c>
      <c r="AU99" s="216" t="s">
        <v>82</v>
      </c>
      <c r="AV99" s="11" t="s">
        <v>80</v>
      </c>
      <c r="AW99" s="11" t="s">
        <v>33</v>
      </c>
      <c r="AX99" s="11" t="s">
        <v>72</v>
      </c>
      <c r="AY99" s="216" t="s">
        <v>113</v>
      </c>
    </row>
    <row r="100" s="12" customFormat="1">
      <c r="A100" s="12"/>
      <c r="B100" s="217"/>
      <c r="C100" s="218"/>
      <c r="D100" s="191" t="s">
        <v>117</v>
      </c>
      <c r="E100" s="219" t="s">
        <v>19</v>
      </c>
      <c r="F100" s="220" t="s">
        <v>133</v>
      </c>
      <c r="G100" s="218"/>
      <c r="H100" s="221">
        <v>225.59999999999999</v>
      </c>
      <c r="I100" s="222"/>
      <c r="J100" s="218"/>
      <c r="K100" s="218"/>
      <c r="L100" s="223"/>
      <c r="M100" s="224"/>
      <c r="N100" s="225"/>
      <c r="O100" s="225"/>
      <c r="P100" s="225"/>
      <c r="Q100" s="225"/>
      <c r="R100" s="225"/>
      <c r="S100" s="225"/>
      <c r="T100" s="226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T100" s="227" t="s">
        <v>117</v>
      </c>
      <c r="AU100" s="227" t="s">
        <v>82</v>
      </c>
      <c r="AV100" s="12" t="s">
        <v>112</v>
      </c>
      <c r="AW100" s="12" t="s">
        <v>33</v>
      </c>
      <c r="AX100" s="12" t="s">
        <v>80</v>
      </c>
      <c r="AY100" s="227" t="s">
        <v>113</v>
      </c>
    </row>
    <row r="101" s="2" customFormat="1" ht="16.5" customHeight="1">
      <c r="A101" s="40"/>
      <c r="B101" s="41"/>
      <c r="C101" s="228" t="s">
        <v>151</v>
      </c>
      <c r="D101" s="228" t="s">
        <v>162</v>
      </c>
      <c r="E101" s="229" t="s">
        <v>163</v>
      </c>
      <c r="F101" s="230" t="s">
        <v>164</v>
      </c>
      <c r="G101" s="231" t="s">
        <v>165</v>
      </c>
      <c r="H101" s="232">
        <v>11796</v>
      </c>
      <c r="I101" s="233"/>
      <c r="J101" s="234">
        <f>ROUND(I101*H101,2)</f>
        <v>0</v>
      </c>
      <c r="K101" s="230" t="s">
        <v>111</v>
      </c>
      <c r="L101" s="235"/>
      <c r="M101" s="236" t="s">
        <v>19</v>
      </c>
      <c r="N101" s="237" t="s">
        <v>43</v>
      </c>
      <c r="O101" s="86"/>
      <c r="P101" s="187">
        <f>O101*H101</f>
        <v>0</v>
      </c>
      <c r="Q101" s="187">
        <v>0.001</v>
      </c>
      <c r="R101" s="187">
        <f>Q101*H101</f>
        <v>11.795999999999999</v>
      </c>
      <c r="S101" s="187">
        <v>0</v>
      </c>
      <c r="T101" s="188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189" t="s">
        <v>166</v>
      </c>
      <c r="AT101" s="189" t="s">
        <v>162</v>
      </c>
      <c r="AU101" s="189" t="s">
        <v>82</v>
      </c>
      <c r="AY101" s="19" t="s">
        <v>113</v>
      </c>
      <c r="BE101" s="190">
        <f>IF(N101="základní",J101,0)</f>
        <v>0</v>
      </c>
      <c r="BF101" s="190">
        <f>IF(N101="snížená",J101,0)</f>
        <v>0</v>
      </c>
      <c r="BG101" s="190">
        <f>IF(N101="zákl. přenesená",J101,0)</f>
        <v>0</v>
      </c>
      <c r="BH101" s="190">
        <f>IF(N101="sníž. přenesená",J101,0)</f>
        <v>0</v>
      </c>
      <c r="BI101" s="190">
        <f>IF(N101="nulová",J101,0)</f>
        <v>0</v>
      </c>
      <c r="BJ101" s="19" t="s">
        <v>80</v>
      </c>
      <c r="BK101" s="190">
        <f>ROUND(I101*H101,2)</f>
        <v>0</v>
      </c>
      <c r="BL101" s="19" t="s">
        <v>112</v>
      </c>
      <c r="BM101" s="189" t="s">
        <v>200</v>
      </c>
    </row>
    <row r="102" s="10" customFormat="1">
      <c r="A102" s="10"/>
      <c r="B102" s="196"/>
      <c r="C102" s="197"/>
      <c r="D102" s="191" t="s">
        <v>117</v>
      </c>
      <c r="E102" s="198" t="s">
        <v>19</v>
      </c>
      <c r="F102" s="199" t="s">
        <v>201</v>
      </c>
      <c r="G102" s="197"/>
      <c r="H102" s="200">
        <v>11796</v>
      </c>
      <c r="I102" s="201"/>
      <c r="J102" s="197"/>
      <c r="K102" s="197"/>
      <c r="L102" s="202"/>
      <c r="M102" s="203"/>
      <c r="N102" s="204"/>
      <c r="O102" s="204"/>
      <c r="P102" s="204"/>
      <c r="Q102" s="204"/>
      <c r="R102" s="204"/>
      <c r="S102" s="204"/>
      <c r="T102" s="20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T102" s="206" t="s">
        <v>117</v>
      </c>
      <c r="AU102" s="206" t="s">
        <v>82</v>
      </c>
      <c r="AV102" s="10" t="s">
        <v>82</v>
      </c>
      <c r="AW102" s="10" t="s">
        <v>33</v>
      </c>
      <c r="AX102" s="10" t="s">
        <v>72</v>
      </c>
      <c r="AY102" s="206" t="s">
        <v>113</v>
      </c>
    </row>
    <row r="103" s="12" customFormat="1">
      <c r="A103" s="12"/>
      <c r="B103" s="217"/>
      <c r="C103" s="218"/>
      <c r="D103" s="191" t="s">
        <v>117</v>
      </c>
      <c r="E103" s="219" t="s">
        <v>19</v>
      </c>
      <c r="F103" s="220" t="s">
        <v>133</v>
      </c>
      <c r="G103" s="218"/>
      <c r="H103" s="221">
        <v>11796</v>
      </c>
      <c r="I103" s="222"/>
      <c r="J103" s="218"/>
      <c r="K103" s="218"/>
      <c r="L103" s="223"/>
      <c r="M103" s="224"/>
      <c r="N103" s="225"/>
      <c r="O103" s="225"/>
      <c r="P103" s="225"/>
      <c r="Q103" s="225"/>
      <c r="R103" s="225"/>
      <c r="S103" s="225"/>
      <c r="T103" s="226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T103" s="227" t="s">
        <v>117</v>
      </c>
      <c r="AU103" s="227" t="s">
        <v>82</v>
      </c>
      <c r="AV103" s="12" t="s">
        <v>112</v>
      </c>
      <c r="AW103" s="12" t="s">
        <v>33</v>
      </c>
      <c r="AX103" s="12" t="s">
        <v>80</v>
      </c>
      <c r="AY103" s="227" t="s">
        <v>113</v>
      </c>
    </row>
    <row r="104" s="2" customFormat="1" ht="16.5" customHeight="1">
      <c r="A104" s="40"/>
      <c r="B104" s="41"/>
      <c r="C104" s="228" t="s">
        <v>161</v>
      </c>
      <c r="D104" s="228" t="s">
        <v>162</v>
      </c>
      <c r="E104" s="229" t="s">
        <v>170</v>
      </c>
      <c r="F104" s="230" t="s">
        <v>171</v>
      </c>
      <c r="G104" s="231" t="s">
        <v>165</v>
      </c>
      <c r="H104" s="232">
        <v>4956</v>
      </c>
      <c r="I104" s="233"/>
      <c r="J104" s="234">
        <f>ROUND(I104*H104,2)</f>
        <v>0</v>
      </c>
      <c r="K104" s="230" t="s">
        <v>111</v>
      </c>
      <c r="L104" s="235"/>
      <c r="M104" s="236" t="s">
        <v>19</v>
      </c>
      <c r="N104" s="237" t="s">
        <v>43</v>
      </c>
      <c r="O104" s="86"/>
      <c r="P104" s="187">
        <f>O104*H104</f>
        <v>0</v>
      </c>
      <c r="Q104" s="187">
        <v>0.001</v>
      </c>
      <c r="R104" s="187">
        <f>Q104*H104</f>
        <v>4.9560000000000004</v>
      </c>
      <c r="S104" s="187">
        <v>0</v>
      </c>
      <c r="T104" s="188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189" t="s">
        <v>166</v>
      </c>
      <c r="AT104" s="189" t="s">
        <v>162</v>
      </c>
      <c r="AU104" s="189" t="s">
        <v>82</v>
      </c>
      <c r="AY104" s="19" t="s">
        <v>113</v>
      </c>
      <c r="BE104" s="190">
        <f>IF(N104="základní",J104,0)</f>
        <v>0</v>
      </c>
      <c r="BF104" s="190">
        <f>IF(N104="snížená",J104,0)</f>
        <v>0</v>
      </c>
      <c r="BG104" s="190">
        <f>IF(N104="zákl. přenesená",J104,0)</f>
        <v>0</v>
      </c>
      <c r="BH104" s="190">
        <f>IF(N104="sníž. přenesená",J104,0)</f>
        <v>0</v>
      </c>
      <c r="BI104" s="190">
        <f>IF(N104="nulová",J104,0)</f>
        <v>0</v>
      </c>
      <c r="BJ104" s="19" t="s">
        <v>80</v>
      </c>
      <c r="BK104" s="190">
        <f>ROUND(I104*H104,2)</f>
        <v>0</v>
      </c>
      <c r="BL104" s="19" t="s">
        <v>112</v>
      </c>
      <c r="BM104" s="189" t="s">
        <v>202</v>
      </c>
    </row>
    <row r="105" s="11" customFormat="1">
      <c r="A105" s="11"/>
      <c r="B105" s="207"/>
      <c r="C105" s="208"/>
      <c r="D105" s="191" t="s">
        <v>117</v>
      </c>
      <c r="E105" s="209" t="s">
        <v>19</v>
      </c>
      <c r="F105" s="210" t="s">
        <v>203</v>
      </c>
      <c r="G105" s="208"/>
      <c r="H105" s="209" t="s">
        <v>19</v>
      </c>
      <c r="I105" s="211"/>
      <c r="J105" s="208"/>
      <c r="K105" s="208"/>
      <c r="L105" s="212"/>
      <c r="M105" s="213"/>
      <c r="N105" s="214"/>
      <c r="O105" s="214"/>
      <c r="P105" s="214"/>
      <c r="Q105" s="214"/>
      <c r="R105" s="214"/>
      <c r="S105" s="214"/>
      <c r="T105" s="215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T105" s="216" t="s">
        <v>117</v>
      </c>
      <c r="AU105" s="216" t="s">
        <v>82</v>
      </c>
      <c r="AV105" s="11" t="s">
        <v>80</v>
      </c>
      <c r="AW105" s="11" t="s">
        <v>33</v>
      </c>
      <c r="AX105" s="11" t="s">
        <v>72</v>
      </c>
      <c r="AY105" s="216" t="s">
        <v>113</v>
      </c>
    </row>
    <row r="106" s="11" customFormat="1">
      <c r="A106" s="11"/>
      <c r="B106" s="207"/>
      <c r="C106" s="208"/>
      <c r="D106" s="191" t="s">
        <v>117</v>
      </c>
      <c r="E106" s="209" t="s">
        <v>19</v>
      </c>
      <c r="F106" s="210" t="s">
        <v>204</v>
      </c>
      <c r="G106" s="208"/>
      <c r="H106" s="209" t="s">
        <v>19</v>
      </c>
      <c r="I106" s="211"/>
      <c r="J106" s="208"/>
      <c r="K106" s="208"/>
      <c r="L106" s="212"/>
      <c r="M106" s="213"/>
      <c r="N106" s="214"/>
      <c r="O106" s="214"/>
      <c r="P106" s="214"/>
      <c r="Q106" s="214"/>
      <c r="R106" s="214"/>
      <c r="S106" s="214"/>
      <c r="T106" s="215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T106" s="216" t="s">
        <v>117</v>
      </c>
      <c r="AU106" s="216" t="s">
        <v>82</v>
      </c>
      <c r="AV106" s="11" t="s">
        <v>80</v>
      </c>
      <c r="AW106" s="11" t="s">
        <v>33</v>
      </c>
      <c r="AX106" s="11" t="s">
        <v>72</v>
      </c>
      <c r="AY106" s="216" t="s">
        <v>113</v>
      </c>
    </row>
    <row r="107" s="10" customFormat="1">
      <c r="A107" s="10"/>
      <c r="B107" s="196"/>
      <c r="C107" s="197"/>
      <c r="D107" s="191" t="s">
        <v>117</v>
      </c>
      <c r="E107" s="198" t="s">
        <v>19</v>
      </c>
      <c r="F107" s="199" t="s">
        <v>205</v>
      </c>
      <c r="G107" s="197"/>
      <c r="H107" s="200">
        <v>4956</v>
      </c>
      <c r="I107" s="201"/>
      <c r="J107" s="197"/>
      <c r="K107" s="197"/>
      <c r="L107" s="202"/>
      <c r="M107" s="203"/>
      <c r="N107" s="204"/>
      <c r="O107" s="204"/>
      <c r="P107" s="204"/>
      <c r="Q107" s="204"/>
      <c r="R107" s="204"/>
      <c r="S107" s="204"/>
      <c r="T107" s="20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T107" s="206" t="s">
        <v>117</v>
      </c>
      <c r="AU107" s="206" t="s">
        <v>82</v>
      </c>
      <c r="AV107" s="10" t="s">
        <v>82</v>
      </c>
      <c r="AW107" s="10" t="s">
        <v>33</v>
      </c>
      <c r="AX107" s="10" t="s">
        <v>72</v>
      </c>
      <c r="AY107" s="206" t="s">
        <v>113</v>
      </c>
    </row>
    <row r="108" s="12" customFormat="1">
      <c r="A108" s="12"/>
      <c r="B108" s="217"/>
      <c r="C108" s="218"/>
      <c r="D108" s="191" t="s">
        <v>117</v>
      </c>
      <c r="E108" s="219" t="s">
        <v>19</v>
      </c>
      <c r="F108" s="220" t="s">
        <v>133</v>
      </c>
      <c r="G108" s="218"/>
      <c r="H108" s="221">
        <v>4956</v>
      </c>
      <c r="I108" s="222"/>
      <c r="J108" s="218"/>
      <c r="K108" s="218"/>
      <c r="L108" s="223"/>
      <c r="M108" s="224"/>
      <c r="N108" s="225"/>
      <c r="O108" s="225"/>
      <c r="P108" s="225"/>
      <c r="Q108" s="225"/>
      <c r="R108" s="225"/>
      <c r="S108" s="225"/>
      <c r="T108" s="226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T108" s="227" t="s">
        <v>117</v>
      </c>
      <c r="AU108" s="227" t="s">
        <v>82</v>
      </c>
      <c r="AV108" s="12" t="s">
        <v>112</v>
      </c>
      <c r="AW108" s="12" t="s">
        <v>33</v>
      </c>
      <c r="AX108" s="12" t="s">
        <v>80</v>
      </c>
      <c r="AY108" s="227" t="s">
        <v>113</v>
      </c>
    </row>
    <row r="109" s="2" customFormat="1" ht="16.5" customHeight="1">
      <c r="A109" s="40"/>
      <c r="B109" s="41"/>
      <c r="C109" s="228" t="s">
        <v>169</v>
      </c>
      <c r="D109" s="228" t="s">
        <v>162</v>
      </c>
      <c r="E109" s="229" t="s">
        <v>206</v>
      </c>
      <c r="F109" s="230" t="s">
        <v>207</v>
      </c>
      <c r="G109" s="231" t="s">
        <v>165</v>
      </c>
      <c r="H109" s="232">
        <v>99</v>
      </c>
      <c r="I109" s="233"/>
      <c r="J109" s="234">
        <f>ROUND(I109*H109,2)</f>
        <v>0</v>
      </c>
      <c r="K109" s="230" t="s">
        <v>111</v>
      </c>
      <c r="L109" s="235"/>
      <c r="M109" s="236" t="s">
        <v>19</v>
      </c>
      <c r="N109" s="237" t="s">
        <v>43</v>
      </c>
      <c r="O109" s="86"/>
      <c r="P109" s="187">
        <f>O109*H109</f>
        <v>0</v>
      </c>
      <c r="Q109" s="187">
        <v>0.001</v>
      </c>
      <c r="R109" s="187">
        <f>Q109*H109</f>
        <v>0.099000000000000005</v>
      </c>
      <c r="S109" s="187">
        <v>0</v>
      </c>
      <c r="T109" s="188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189" t="s">
        <v>166</v>
      </c>
      <c r="AT109" s="189" t="s">
        <v>162</v>
      </c>
      <c r="AU109" s="189" t="s">
        <v>82</v>
      </c>
      <c r="AY109" s="19" t="s">
        <v>113</v>
      </c>
      <c r="BE109" s="190">
        <f>IF(N109="základní",J109,0)</f>
        <v>0</v>
      </c>
      <c r="BF109" s="190">
        <f>IF(N109="snížená",J109,0)</f>
        <v>0</v>
      </c>
      <c r="BG109" s="190">
        <f>IF(N109="zákl. přenesená",J109,0)</f>
        <v>0</v>
      </c>
      <c r="BH109" s="190">
        <f>IF(N109="sníž. přenesená",J109,0)</f>
        <v>0</v>
      </c>
      <c r="BI109" s="190">
        <f>IF(N109="nulová",J109,0)</f>
        <v>0</v>
      </c>
      <c r="BJ109" s="19" t="s">
        <v>80</v>
      </c>
      <c r="BK109" s="190">
        <f>ROUND(I109*H109,2)</f>
        <v>0</v>
      </c>
      <c r="BL109" s="19" t="s">
        <v>112</v>
      </c>
      <c r="BM109" s="189" t="s">
        <v>208</v>
      </c>
    </row>
    <row r="110" s="10" customFormat="1">
      <c r="A110" s="10"/>
      <c r="B110" s="196"/>
      <c r="C110" s="197"/>
      <c r="D110" s="191" t="s">
        <v>117</v>
      </c>
      <c r="E110" s="198" t="s">
        <v>19</v>
      </c>
      <c r="F110" s="199" t="s">
        <v>209</v>
      </c>
      <c r="G110" s="197"/>
      <c r="H110" s="200">
        <v>99</v>
      </c>
      <c r="I110" s="201"/>
      <c r="J110" s="197"/>
      <c r="K110" s="197"/>
      <c r="L110" s="202"/>
      <c r="M110" s="203"/>
      <c r="N110" s="204"/>
      <c r="O110" s="204"/>
      <c r="P110" s="204"/>
      <c r="Q110" s="204"/>
      <c r="R110" s="204"/>
      <c r="S110" s="204"/>
      <c r="T110" s="20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T110" s="206" t="s">
        <v>117</v>
      </c>
      <c r="AU110" s="206" t="s">
        <v>82</v>
      </c>
      <c r="AV110" s="10" t="s">
        <v>82</v>
      </c>
      <c r="AW110" s="10" t="s">
        <v>33</v>
      </c>
      <c r="AX110" s="10" t="s">
        <v>72</v>
      </c>
      <c r="AY110" s="206" t="s">
        <v>113</v>
      </c>
    </row>
    <row r="111" s="12" customFormat="1">
      <c r="A111" s="12"/>
      <c r="B111" s="217"/>
      <c r="C111" s="218"/>
      <c r="D111" s="191" t="s">
        <v>117</v>
      </c>
      <c r="E111" s="219" t="s">
        <v>19</v>
      </c>
      <c r="F111" s="220" t="s">
        <v>133</v>
      </c>
      <c r="G111" s="218"/>
      <c r="H111" s="221">
        <v>99</v>
      </c>
      <c r="I111" s="222"/>
      <c r="J111" s="218"/>
      <c r="K111" s="218"/>
      <c r="L111" s="223"/>
      <c r="M111" s="224"/>
      <c r="N111" s="225"/>
      <c r="O111" s="225"/>
      <c r="P111" s="225"/>
      <c r="Q111" s="225"/>
      <c r="R111" s="225"/>
      <c r="S111" s="225"/>
      <c r="T111" s="226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T111" s="227" t="s">
        <v>117</v>
      </c>
      <c r="AU111" s="227" t="s">
        <v>82</v>
      </c>
      <c r="AV111" s="12" t="s">
        <v>112</v>
      </c>
      <c r="AW111" s="12" t="s">
        <v>33</v>
      </c>
      <c r="AX111" s="12" t="s">
        <v>80</v>
      </c>
      <c r="AY111" s="227" t="s">
        <v>113</v>
      </c>
    </row>
    <row r="112" s="2" customFormat="1" ht="16.5" customHeight="1">
      <c r="A112" s="40"/>
      <c r="B112" s="41"/>
      <c r="C112" s="228" t="s">
        <v>166</v>
      </c>
      <c r="D112" s="228" t="s">
        <v>162</v>
      </c>
      <c r="E112" s="229" t="s">
        <v>210</v>
      </c>
      <c r="F112" s="230" t="s">
        <v>211</v>
      </c>
      <c r="G112" s="231" t="s">
        <v>165</v>
      </c>
      <c r="H112" s="232">
        <v>99</v>
      </c>
      <c r="I112" s="233"/>
      <c r="J112" s="234">
        <f>ROUND(I112*H112,2)</f>
        <v>0</v>
      </c>
      <c r="K112" s="230" t="s">
        <v>19</v>
      </c>
      <c r="L112" s="235"/>
      <c r="M112" s="236" t="s">
        <v>19</v>
      </c>
      <c r="N112" s="237" t="s">
        <v>43</v>
      </c>
      <c r="O112" s="86"/>
      <c r="P112" s="187">
        <f>O112*H112</f>
        <v>0</v>
      </c>
      <c r="Q112" s="187">
        <v>0.001</v>
      </c>
      <c r="R112" s="187">
        <f>Q112*H112</f>
        <v>0.099000000000000005</v>
      </c>
      <c r="S112" s="187">
        <v>0</v>
      </c>
      <c r="T112" s="188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189" t="s">
        <v>166</v>
      </c>
      <c r="AT112" s="189" t="s">
        <v>162</v>
      </c>
      <c r="AU112" s="189" t="s">
        <v>82</v>
      </c>
      <c r="AY112" s="19" t="s">
        <v>113</v>
      </c>
      <c r="BE112" s="190">
        <f>IF(N112="základní",J112,0)</f>
        <v>0</v>
      </c>
      <c r="BF112" s="190">
        <f>IF(N112="snížená",J112,0)</f>
        <v>0</v>
      </c>
      <c r="BG112" s="190">
        <f>IF(N112="zákl. přenesená",J112,0)</f>
        <v>0</v>
      </c>
      <c r="BH112" s="190">
        <f>IF(N112="sníž. přenesená",J112,0)</f>
        <v>0</v>
      </c>
      <c r="BI112" s="190">
        <f>IF(N112="nulová",J112,0)</f>
        <v>0</v>
      </c>
      <c r="BJ112" s="19" t="s">
        <v>80</v>
      </c>
      <c r="BK112" s="190">
        <f>ROUND(I112*H112,2)</f>
        <v>0</v>
      </c>
      <c r="BL112" s="19" t="s">
        <v>112</v>
      </c>
      <c r="BM112" s="189" t="s">
        <v>8</v>
      </c>
    </row>
    <row r="113" s="10" customFormat="1">
      <c r="A113" s="10"/>
      <c r="B113" s="196"/>
      <c r="C113" s="197"/>
      <c r="D113" s="191" t="s">
        <v>117</v>
      </c>
      <c r="E113" s="198" t="s">
        <v>19</v>
      </c>
      <c r="F113" s="199" t="s">
        <v>212</v>
      </c>
      <c r="G113" s="197"/>
      <c r="H113" s="200">
        <v>99</v>
      </c>
      <c r="I113" s="201"/>
      <c r="J113" s="197"/>
      <c r="K113" s="197"/>
      <c r="L113" s="202"/>
      <c r="M113" s="203"/>
      <c r="N113" s="204"/>
      <c r="O113" s="204"/>
      <c r="P113" s="204"/>
      <c r="Q113" s="204"/>
      <c r="R113" s="204"/>
      <c r="S113" s="204"/>
      <c r="T113" s="20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T113" s="206" t="s">
        <v>117</v>
      </c>
      <c r="AU113" s="206" t="s">
        <v>82</v>
      </c>
      <c r="AV113" s="10" t="s">
        <v>82</v>
      </c>
      <c r="AW113" s="10" t="s">
        <v>33</v>
      </c>
      <c r="AX113" s="10" t="s">
        <v>72</v>
      </c>
      <c r="AY113" s="206" t="s">
        <v>113</v>
      </c>
    </row>
    <row r="114" s="12" customFormat="1">
      <c r="A114" s="12"/>
      <c r="B114" s="217"/>
      <c r="C114" s="218"/>
      <c r="D114" s="191" t="s">
        <v>117</v>
      </c>
      <c r="E114" s="219" t="s">
        <v>19</v>
      </c>
      <c r="F114" s="220" t="s">
        <v>133</v>
      </c>
      <c r="G114" s="218"/>
      <c r="H114" s="221">
        <v>99</v>
      </c>
      <c r="I114" s="222"/>
      <c r="J114" s="218"/>
      <c r="K114" s="218"/>
      <c r="L114" s="223"/>
      <c r="M114" s="224"/>
      <c r="N114" s="225"/>
      <c r="O114" s="225"/>
      <c r="P114" s="225"/>
      <c r="Q114" s="225"/>
      <c r="R114" s="225"/>
      <c r="S114" s="225"/>
      <c r="T114" s="226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T114" s="227" t="s">
        <v>117</v>
      </c>
      <c r="AU114" s="227" t="s">
        <v>82</v>
      </c>
      <c r="AV114" s="12" t="s">
        <v>112</v>
      </c>
      <c r="AW114" s="12" t="s">
        <v>33</v>
      </c>
      <c r="AX114" s="12" t="s">
        <v>80</v>
      </c>
      <c r="AY114" s="227" t="s">
        <v>113</v>
      </c>
    </row>
    <row r="115" s="2" customFormat="1" ht="16.5" customHeight="1">
      <c r="A115" s="40"/>
      <c r="B115" s="41"/>
      <c r="C115" s="228" t="s">
        <v>213</v>
      </c>
      <c r="D115" s="228" t="s">
        <v>162</v>
      </c>
      <c r="E115" s="229" t="s">
        <v>214</v>
      </c>
      <c r="F115" s="230" t="s">
        <v>215</v>
      </c>
      <c r="G115" s="231" t="s">
        <v>165</v>
      </c>
      <c r="H115" s="232">
        <v>6</v>
      </c>
      <c r="I115" s="233"/>
      <c r="J115" s="234">
        <f>ROUND(I115*H115,2)</f>
        <v>0</v>
      </c>
      <c r="K115" s="230" t="s">
        <v>111</v>
      </c>
      <c r="L115" s="235"/>
      <c r="M115" s="236" t="s">
        <v>19</v>
      </c>
      <c r="N115" s="237" t="s">
        <v>43</v>
      </c>
      <c r="O115" s="86"/>
      <c r="P115" s="187">
        <f>O115*H115</f>
        <v>0</v>
      </c>
      <c r="Q115" s="187">
        <v>0.001</v>
      </c>
      <c r="R115" s="187">
        <f>Q115*H115</f>
        <v>0.0060000000000000001</v>
      </c>
      <c r="S115" s="187">
        <v>0</v>
      </c>
      <c r="T115" s="188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189" t="s">
        <v>166</v>
      </c>
      <c r="AT115" s="189" t="s">
        <v>162</v>
      </c>
      <c r="AU115" s="189" t="s">
        <v>82</v>
      </c>
      <c r="AY115" s="19" t="s">
        <v>113</v>
      </c>
      <c r="BE115" s="190">
        <f>IF(N115="základní",J115,0)</f>
        <v>0</v>
      </c>
      <c r="BF115" s="190">
        <f>IF(N115="snížená",J115,0)</f>
        <v>0</v>
      </c>
      <c r="BG115" s="190">
        <f>IF(N115="zákl. přenesená",J115,0)</f>
        <v>0</v>
      </c>
      <c r="BH115" s="190">
        <f>IF(N115="sníž. přenesená",J115,0)</f>
        <v>0</v>
      </c>
      <c r="BI115" s="190">
        <f>IF(N115="nulová",J115,0)</f>
        <v>0</v>
      </c>
      <c r="BJ115" s="19" t="s">
        <v>80</v>
      </c>
      <c r="BK115" s="190">
        <f>ROUND(I115*H115,2)</f>
        <v>0</v>
      </c>
      <c r="BL115" s="19" t="s">
        <v>112</v>
      </c>
      <c r="BM115" s="189" t="s">
        <v>216</v>
      </c>
    </row>
    <row r="116" s="10" customFormat="1">
      <c r="A116" s="10"/>
      <c r="B116" s="196"/>
      <c r="C116" s="197"/>
      <c r="D116" s="191" t="s">
        <v>117</v>
      </c>
      <c r="E116" s="198" t="s">
        <v>19</v>
      </c>
      <c r="F116" s="199" t="s">
        <v>217</v>
      </c>
      <c r="G116" s="197"/>
      <c r="H116" s="200">
        <v>6</v>
      </c>
      <c r="I116" s="201"/>
      <c r="J116" s="197"/>
      <c r="K116" s="197"/>
      <c r="L116" s="202"/>
      <c r="M116" s="203"/>
      <c r="N116" s="204"/>
      <c r="O116" s="204"/>
      <c r="P116" s="204"/>
      <c r="Q116" s="204"/>
      <c r="R116" s="204"/>
      <c r="S116" s="204"/>
      <c r="T116" s="20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T116" s="206" t="s">
        <v>117</v>
      </c>
      <c r="AU116" s="206" t="s">
        <v>82</v>
      </c>
      <c r="AV116" s="10" t="s">
        <v>82</v>
      </c>
      <c r="AW116" s="10" t="s">
        <v>33</v>
      </c>
      <c r="AX116" s="10" t="s">
        <v>72</v>
      </c>
      <c r="AY116" s="206" t="s">
        <v>113</v>
      </c>
    </row>
    <row r="117" s="12" customFormat="1">
      <c r="A117" s="12"/>
      <c r="B117" s="217"/>
      <c r="C117" s="218"/>
      <c r="D117" s="191" t="s">
        <v>117</v>
      </c>
      <c r="E117" s="219" t="s">
        <v>19</v>
      </c>
      <c r="F117" s="220" t="s">
        <v>133</v>
      </c>
      <c r="G117" s="218"/>
      <c r="H117" s="221">
        <v>6</v>
      </c>
      <c r="I117" s="222"/>
      <c r="J117" s="218"/>
      <c r="K117" s="218"/>
      <c r="L117" s="223"/>
      <c r="M117" s="224"/>
      <c r="N117" s="225"/>
      <c r="O117" s="225"/>
      <c r="P117" s="225"/>
      <c r="Q117" s="225"/>
      <c r="R117" s="225"/>
      <c r="S117" s="225"/>
      <c r="T117" s="226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T117" s="227" t="s">
        <v>117</v>
      </c>
      <c r="AU117" s="227" t="s">
        <v>82</v>
      </c>
      <c r="AV117" s="12" t="s">
        <v>112</v>
      </c>
      <c r="AW117" s="12" t="s">
        <v>33</v>
      </c>
      <c r="AX117" s="12" t="s">
        <v>80</v>
      </c>
      <c r="AY117" s="227" t="s">
        <v>113</v>
      </c>
    </row>
    <row r="118" s="2" customFormat="1" ht="16.5" customHeight="1">
      <c r="A118" s="40"/>
      <c r="B118" s="41"/>
      <c r="C118" s="228" t="s">
        <v>200</v>
      </c>
      <c r="D118" s="228" t="s">
        <v>162</v>
      </c>
      <c r="E118" s="229" t="s">
        <v>218</v>
      </c>
      <c r="F118" s="230" t="s">
        <v>219</v>
      </c>
      <c r="G118" s="231" t="s">
        <v>176</v>
      </c>
      <c r="H118" s="232">
        <v>884.54999999999995</v>
      </c>
      <c r="I118" s="233"/>
      <c r="J118" s="234">
        <f>ROUND(I118*H118,2)</f>
        <v>0</v>
      </c>
      <c r="K118" s="230" t="s">
        <v>19</v>
      </c>
      <c r="L118" s="235"/>
      <c r="M118" s="236" t="s">
        <v>19</v>
      </c>
      <c r="N118" s="237" t="s">
        <v>43</v>
      </c>
      <c r="O118" s="86"/>
      <c r="P118" s="187">
        <f>O118*H118</f>
        <v>0</v>
      </c>
      <c r="Q118" s="187">
        <v>0</v>
      </c>
      <c r="R118" s="187">
        <f>Q118*H118</f>
        <v>0</v>
      </c>
      <c r="S118" s="187">
        <v>0</v>
      </c>
      <c r="T118" s="188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189" t="s">
        <v>166</v>
      </c>
      <c r="AT118" s="189" t="s">
        <v>162</v>
      </c>
      <c r="AU118" s="189" t="s">
        <v>82</v>
      </c>
      <c r="AY118" s="19" t="s">
        <v>113</v>
      </c>
      <c r="BE118" s="190">
        <f>IF(N118="základní",J118,0)</f>
        <v>0</v>
      </c>
      <c r="BF118" s="190">
        <f>IF(N118="snížená",J118,0)</f>
        <v>0</v>
      </c>
      <c r="BG118" s="190">
        <f>IF(N118="zákl. přenesená",J118,0)</f>
        <v>0</v>
      </c>
      <c r="BH118" s="190">
        <f>IF(N118="sníž. přenesená",J118,0)</f>
        <v>0</v>
      </c>
      <c r="BI118" s="190">
        <f>IF(N118="nulová",J118,0)</f>
        <v>0</v>
      </c>
      <c r="BJ118" s="19" t="s">
        <v>80</v>
      </c>
      <c r="BK118" s="190">
        <f>ROUND(I118*H118,2)</f>
        <v>0</v>
      </c>
      <c r="BL118" s="19" t="s">
        <v>112</v>
      </c>
      <c r="BM118" s="189" t="s">
        <v>220</v>
      </c>
    </row>
    <row r="119" s="10" customFormat="1">
      <c r="A119" s="10"/>
      <c r="B119" s="196"/>
      <c r="C119" s="197"/>
      <c r="D119" s="191" t="s">
        <v>117</v>
      </c>
      <c r="E119" s="198" t="s">
        <v>19</v>
      </c>
      <c r="F119" s="199" t="s">
        <v>221</v>
      </c>
      <c r="G119" s="197"/>
      <c r="H119" s="200">
        <v>884.54999999999995</v>
      </c>
      <c r="I119" s="201"/>
      <c r="J119" s="197"/>
      <c r="K119" s="197"/>
      <c r="L119" s="202"/>
      <c r="M119" s="203"/>
      <c r="N119" s="204"/>
      <c r="O119" s="204"/>
      <c r="P119" s="204"/>
      <c r="Q119" s="204"/>
      <c r="R119" s="204"/>
      <c r="S119" s="204"/>
      <c r="T119" s="20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T119" s="206" t="s">
        <v>117</v>
      </c>
      <c r="AU119" s="206" t="s">
        <v>82</v>
      </c>
      <c r="AV119" s="10" t="s">
        <v>82</v>
      </c>
      <c r="AW119" s="10" t="s">
        <v>33</v>
      </c>
      <c r="AX119" s="10" t="s">
        <v>72</v>
      </c>
      <c r="AY119" s="206" t="s">
        <v>113</v>
      </c>
    </row>
    <row r="120" s="12" customFormat="1">
      <c r="A120" s="12"/>
      <c r="B120" s="217"/>
      <c r="C120" s="218"/>
      <c r="D120" s="191" t="s">
        <v>117</v>
      </c>
      <c r="E120" s="219" t="s">
        <v>19</v>
      </c>
      <c r="F120" s="220" t="s">
        <v>133</v>
      </c>
      <c r="G120" s="218"/>
      <c r="H120" s="221">
        <v>884.54999999999995</v>
      </c>
      <c r="I120" s="222"/>
      <c r="J120" s="218"/>
      <c r="K120" s="218"/>
      <c r="L120" s="223"/>
      <c r="M120" s="238"/>
      <c r="N120" s="239"/>
      <c r="O120" s="239"/>
      <c r="P120" s="239"/>
      <c r="Q120" s="239"/>
      <c r="R120" s="239"/>
      <c r="S120" s="239"/>
      <c r="T120" s="240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T120" s="227" t="s">
        <v>117</v>
      </c>
      <c r="AU120" s="227" t="s">
        <v>82</v>
      </c>
      <c r="AV120" s="12" t="s">
        <v>112</v>
      </c>
      <c r="AW120" s="12" t="s">
        <v>33</v>
      </c>
      <c r="AX120" s="12" t="s">
        <v>80</v>
      </c>
      <c r="AY120" s="227" t="s">
        <v>113</v>
      </c>
    </row>
    <row r="121" s="2" customFormat="1" ht="6.96" customHeight="1">
      <c r="A121" s="40"/>
      <c r="B121" s="61"/>
      <c r="C121" s="62"/>
      <c r="D121" s="62"/>
      <c r="E121" s="62"/>
      <c r="F121" s="62"/>
      <c r="G121" s="62"/>
      <c r="H121" s="62"/>
      <c r="I121" s="62"/>
      <c r="J121" s="62"/>
      <c r="K121" s="62"/>
      <c r="L121" s="46"/>
      <c r="M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</sheetData>
  <sheetProtection sheet="1" autoFilter="0" formatColumns="0" formatRows="0" objects="1" scenarios="1" spinCount="100000" saltValue="Ii8LKWjYy0VzTG8eAZRTSgsHWo32jK5me7tVb6oFY2Dh3heTBQEhnaRdyCGhbKpMvujwu8v/Uc1NbIOoim+vEg==" hashValue="gmZ2cie3FcycLwuCXZYorCU6M6B1vAZERGaeK6IQqw3+CVUY7Lhv1y/GUYmhNgCLl+eO5PcNh/JckSaEftmXAw==" algorithmName="SHA-512" password="CDD6"/>
  <autoFilter ref="C80:K120"/>
  <mergeCells count="9">
    <mergeCell ref="E7:H7"/>
    <mergeCell ref="E9:H9"/>
    <mergeCell ref="E18:H18"/>
    <mergeCell ref="E27:H27"/>
    <mergeCell ref="E48:H48"/>
    <mergeCell ref="E50:H50"/>
    <mergeCell ref="E71:H71"/>
    <mergeCell ref="E73:H73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43"/>
  </sheetViews>
  <cols>
    <col min="1" max="1" width="8.332031" style="269" customWidth="1"/>
    <col min="2" max="2" width="1.667969" style="269" customWidth="1"/>
    <col min="3" max="4" width="5" style="269" customWidth="1"/>
    <col min="5" max="5" width="11.66016" style="269" customWidth="1"/>
    <col min="6" max="6" width="9.160156" style="269" customWidth="1"/>
    <col min="7" max="7" width="5" style="269" customWidth="1"/>
    <col min="8" max="8" width="77.83203" style="269" customWidth="1"/>
    <col min="9" max="10" width="20" style="269" customWidth="1"/>
    <col min="11" max="11" width="1.667969" style="269" customWidth="1"/>
  </cols>
  <sheetData>
    <row r="1" s="1" customFormat="1" ht="37.5" customHeight="1"/>
    <row r="2" s="1" customFormat="1" ht="7.5" customHeight="1">
      <c r="B2" s="270"/>
      <c r="C2" s="271"/>
      <c r="D2" s="271"/>
      <c r="E2" s="271"/>
      <c r="F2" s="271"/>
      <c r="G2" s="271"/>
      <c r="H2" s="271"/>
      <c r="I2" s="271"/>
      <c r="J2" s="271"/>
      <c r="K2" s="272"/>
    </row>
    <row r="3" s="16" customFormat="1" ht="45" customHeight="1">
      <c r="B3" s="273"/>
      <c r="C3" s="274" t="s">
        <v>222</v>
      </c>
      <c r="D3" s="274"/>
      <c r="E3" s="274"/>
      <c r="F3" s="274"/>
      <c r="G3" s="274"/>
      <c r="H3" s="274"/>
      <c r="I3" s="274"/>
      <c r="J3" s="274"/>
      <c r="K3" s="275"/>
    </row>
    <row r="4" s="1" customFormat="1" ht="25.5" customHeight="1">
      <c r="B4" s="276"/>
      <c r="C4" s="277" t="s">
        <v>223</v>
      </c>
      <c r="D4" s="277"/>
      <c r="E4" s="277"/>
      <c r="F4" s="277"/>
      <c r="G4" s="277"/>
      <c r="H4" s="277"/>
      <c r="I4" s="277"/>
      <c r="J4" s="277"/>
      <c r="K4" s="278"/>
    </row>
    <row r="5" s="1" customFormat="1" ht="5.25" customHeight="1">
      <c r="B5" s="276"/>
      <c r="C5" s="279"/>
      <c r="D5" s="279"/>
      <c r="E5" s="279"/>
      <c r="F5" s="279"/>
      <c r="G5" s="279"/>
      <c r="H5" s="279"/>
      <c r="I5" s="279"/>
      <c r="J5" s="279"/>
      <c r="K5" s="278"/>
    </row>
    <row r="6" s="1" customFormat="1" ht="15" customHeight="1">
      <c r="B6" s="276"/>
      <c r="C6" s="280" t="s">
        <v>224</v>
      </c>
      <c r="D6" s="280"/>
      <c r="E6" s="280"/>
      <c r="F6" s="280"/>
      <c r="G6" s="280"/>
      <c r="H6" s="280"/>
      <c r="I6" s="280"/>
      <c r="J6" s="280"/>
      <c r="K6" s="278"/>
    </row>
    <row r="7" s="1" customFormat="1" ht="15" customHeight="1">
      <c r="B7" s="281"/>
      <c r="C7" s="280" t="s">
        <v>225</v>
      </c>
      <c r="D7" s="280"/>
      <c r="E7" s="280"/>
      <c r="F7" s="280"/>
      <c r="G7" s="280"/>
      <c r="H7" s="280"/>
      <c r="I7" s="280"/>
      <c r="J7" s="280"/>
      <c r="K7" s="278"/>
    </row>
    <row r="8" s="1" customFormat="1" ht="12.75" customHeight="1">
      <c r="B8" s="281"/>
      <c r="C8" s="280"/>
      <c r="D8" s="280"/>
      <c r="E8" s="280"/>
      <c r="F8" s="280"/>
      <c r="G8" s="280"/>
      <c r="H8" s="280"/>
      <c r="I8" s="280"/>
      <c r="J8" s="280"/>
      <c r="K8" s="278"/>
    </row>
    <row r="9" s="1" customFormat="1" ht="15" customHeight="1">
      <c r="B9" s="281"/>
      <c r="C9" s="280" t="s">
        <v>226</v>
      </c>
      <c r="D9" s="280"/>
      <c r="E9" s="280"/>
      <c r="F9" s="280"/>
      <c r="G9" s="280"/>
      <c r="H9" s="280"/>
      <c r="I9" s="280"/>
      <c r="J9" s="280"/>
      <c r="K9" s="278"/>
    </row>
    <row r="10" s="1" customFormat="1" ht="15" customHeight="1">
      <c r="B10" s="281"/>
      <c r="C10" s="280"/>
      <c r="D10" s="280" t="s">
        <v>227</v>
      </c>
      <c r="E10" s="280"/>
      <c r="F10" s="280"/>
      <c r="G10" s="280"/>
      <c r="H10" s="280"/>
      <c r="I10" s="280"/>
      <c r="J10" s="280"/>
      <c r="K10" s="278"/>
    </row>
    <row r="11" s="1" customFormat="1" ht="15" customHeight="1">
      <c r="B11" s="281"/>
      <c r="C11" s="282"/>
      <c r="D11" s="280" t="s">
        <v>228</v>
      </c>
      <c r="E11" s="280"/>
      <c r="F11" s="280"/>
      <c r="G11" s="280"/>
      <c r="H11" s="280"/>
      <c r="I11" s="280"/>
      <c r="J11" s="280"/>
      <c r="K11" s="278"/>
    </row>
    <row r="12" s="1" customFormat="1" ht="15" customHeight="1">
      <c r="B12" s="281"/>
      <c r="C12" s="282"/>
      <c r="D12" s="280"/>
      <c r="E12" s="280"/>
      <c r="F12" s="280"/>
      <c r="G12" s="280"/>
      <c r="H12" s="280"/>
      <c r="I12" s="280"/>
      <c r="J12" s="280"/>
      <c r="K12" s="278"/>
    </row>
    <row r="13" s="1" customFormat="1" ht="15" customHeight="1">
      <c r="B13" s="281"/>
      <c r="C13" s="282"/>
      <c r="D13" s="283" t="s">
        <v>229</v>
      </c>
      <c r="E13" s="280"/>
      <c r="F13" s="280"/>
      <c r="G13" s="280"/>
      <c r="H13" s="280"/>
      <c r="I13" s="280"/>
      <c r="J13" s="280"/>
      <c r="K13" s="278"/>
    </row>
    <row r="14" s="1" customFormat="1" ht="12.75" customHeight="1">
      <c r="B14" s="281"/>
      <c r="C14" s="282"/>
      <c r="D14" s="282"/>
      <c r="E14" s="282"/>
      <c r="F14" s="282"/>
      <c r="G14" s="282"/>
      <c r="H14" s="282"/>
      <c r="I14" s="282"/>
      <c r="J14" s="282"/>
      <c r="K14" s="278"/>
    </row>
    <row r="15" s="1" customFormat="1" ht="15" customHeight="1">
      <c r="B15" s="281"/>
      <c r="C15" s="282"/>
      <c r="D15" s="280" t="s">
        <v>230</v>
      </c>
      <c r="E15" s="280"/>
      <c r="F15" s="280"/>
      <c r="G15" s="280"/>
      <c r="H15" s="280"/>
      <c r="I15" s="280"/>
      <c r="J15" s="280"/>
      <c r="K15" s="278"/>
    </row>
    <row r="16" s="1" customFormat="1" ht="15" customHeight="1">
      <c r="B16" s="281"/>
      <c r="C16" s="282"/>
      <c r="D16" s="280" t="s">
        <v>231</v>
      </c>
      <c r="E16" s="280"/>
      <c r="F16" s="280"/>
      <c r="G16" s="280"/>
      <c r="H16" s="280"/>
      <c r="I16" s="280"/>
      <c r="J16" s="280"/>
      <c r="K16" s="278"/>
    </row>
    <row r="17" s="1" customFormat="1" ht="15" customHeight="1">
      <c r="B17" s="281"/>
      <c r="C17" s="282"/>
      <c r="D17" s="280" t="s">
        <v>232</v>
      </c>
      <c r="E17" s="280"/>
      <c r="F17" s="280"/>
      <c r="G17" s="280"/>
      <c r="H17" s="280"/>
      <c r="I17" s="280"/>
      <c r="J17" s="280"/>
      <c r="K17" s="278"/>
    </row>
    <row r="18" s="1" customFormat="1" ht="15" customHeight="1">
      <c r="B18" s="281"/>
      <c r="C18" s="282"/>
      <c r="D18" s="282"/>
      <c r="E18" s="284" t="s">
        <v>79</v>
      </c>
      <c r="F18" s="280" t="s">
        <v>233</v>
      </c>
      <c r="G18" s="280"/>
      <c r="H18" s="280"/>
      <c r="I18" s="280"/>
      <c r="J18" s="280"/>
      <c r="K18" s="278"/>
    </row>
    <row r="19" s="1" customFormat="1" ht="15" customHeight="1">
      <c r="B19" s="281"/>
      <c r="C19" s="282"/>
      <c r="D19" s="282"/>
      <c r="E19" s="284" t="s">
        <v>234</v>
      </c>
      <c r="F19" s="280" t="s">
        <v>235</v>
      </c>
      <c r="G19" s="280"/>
      <c r="H19" s="280"/>
      <c r="I19" s="280"/>
      <c r="J19" s="280"/>
      <c r="K19" s="278"/>
    </row>
    <row r="20" s="1" customFormat="1" ht="15" customHeight="1">
      <c r="B20" s="281"/>
      <c r="C20" s="282"/>
      <c r="D20" s="282"/>
      <c r="E20" s="284" t="s">
        <v>236</v>
      </c>
      <c r="F20" s="280" t="s">
        <v>237</v>
      </c>
      <c r="G20" s="280"/>
      <c r="H20" s="280"/>
      <c r="I20" s="280"/>
      <c r="J20" s="280"/>
      <c r="K20" s="278"/>
    </row>
    <row r="21" s="1" customFormat="1" ht="15" customHeight="1">
      <c r="B21" s="281"/>
      <c r="C21" s="282"/>
      <c r="D21" s="282"/>
      <c r="E21" s="284" t="s">
        <v>238</v>
      </c>
      <c r="F21" s="280" t="s">
        <v>239</v>
      </c>
      <c r="G21" s="280"/>
      <c r="H21" s="280"/>
      <c r="I21" s="280"/>
      <c r="J21" s="280"/>
      <c r="K21" s="278"/>
    </row>
    <row r="22" s="1" customFormat="1" ht="15" customHeight="1">
      <c r="B22" s="281"/>
      <c r="C22" s="282"/>
      <c r="D22" s="282"/>
      <c r="E22" s="284" t="s">
        <v>240</v>
      </c>
      <c r="F22" s="280" t="s">
        <v>241</v>
      </c>
      <c r="G22" s="280"/>
      <c r="H22" s="280"/>
      <c r="I22" s="280"/>
      <c r="J22" s="280"/>
      <c r="K22" s="278"/>
    </row>
    <row r="23" s="1" customFormat="1" ht="15" customHeight="1">
      <c r="B23" s="281"/>
      <c r="C23" s="282"/>
      <c r="D23" s="282"/>
      <c r="E23" s="284" t="s">
        <v>242</v>
      </c>
      <c r="F23" s="280" t="s">
        <v>243</v>
      </c>
      <c r="G23" s="280"/>
      <c r="H23" s="280"/>
      <c r="I23" s="280"/>
      <c r="J23" s="280"/>
      <c r="K23" s="278"/>
    </row>
    <row r="24" s="1" customFormat="1" ht="12.75" customHeight="1">
      <c r="B24" s="281"/>
      <c r="C24" s="282"/>
      <c r="D24" s="282"/>
      <c r="E24" s="282"/>
      <c r="F24" s="282"/>
      <c r="G24" s="282"/>
      <c r="H24" s="282"/>
      <c r="I24" s="282"/>
      <c r="J24" s="282"/>
      <c r="K24" s="278"/>
    </row>
    <row r="25" s="1" customFormat="1" ht="15" customHeight="1">
      <c r="B25" s="281"/>
      <c r="C25" s="280" t="s">
        <v>244</v>
      </c>
      <c r="D25" s="280"/>
      <c r="E25" s="280"/>
      <c r="F25" s="280"/>
      <c r="G25" s="280"/>
      <c r="H25" s="280"/>
      <c r="I25" s="280"/>
      <c r="J25" s="280"/>
      <c r="K25" s="278"/>
    </row>
    <row r="26" s="1" customFormat="1" ht="15" customHeight="1">
      <c r="B26" s="281"/>
      <c r="C26" s="280" t="s">
        <v>245</v>
      </c>
      <c r="D26" s="280"/>
      <c r="E26" s="280"/>
      <c r="F26" s="280"/>
      <c r="G26" s="280"/>
      <c r="H26" s="280"/>
      <c r="I26" s="280"/>
      <c r="J26" s="280"/>
      <c r="K26" s="278"/>
    </row>
    <row r="27" s="1" customFormat="1" ht="15" customHeight="1">
      <c r="B27" s="281"/>
      <c r="C27" s="280"/>
      <c r="D27" s="280" t="s">
        <v>246</v>
      </c>
      <c r="E27" s="280"/>
      <c r="F27" s="280"/>
      <c r="G27" s="280"/>
      <c r="H27" s="280"/>
      <c r="I27" s="280"/>
      <c r="J27" s="280"/>
      <c r="K27" s="278"/>
    </row>
    <row r="28" s="1" customFormat="1" ht="15" customHeight="1">
      <c r="B28" s="281"/>
      <c r="C28" s="282"/>
      <c r="D28" s="280" t="s">
        <v>247</v>
      </c>
      <c r="E28" s="280"/>
      <c r="F28" s="280"/>
      <c r="G28" s="280"/>
      <c r="H28" s="280"/>
      <c r="I28" s="280"/>
      <c r="J28" s="280"/>
      <c r="K28" s="278"/>
    </row>
    <row r="29" s="1" customFormat="1" ht="12.75" customHeight="1">
      <c r="B29" s="281"/>
      <c r="C29" s="282"/>
      <c r="D29" s="282"/>
      <c r="E29" s="282"/>
      <c r="F29" s="282"/>
      <c r="G29" s="282"/>
      <c r="H29" s="282"/>
      <c r="I29" s="282"/>
      <c r="J29" s="282"/>
      <c r="K29" s="278"/>
    </row>
    <row r="30" s="1" customFormat="1" ht="15" customHeight="1">
      <c r="B30" s="281"/>
      <c r="C30" s="282"/>
      <c r="D30" s="280" t="s">
        <v>248</v>
      </c>
      <c r="E30" s="280"/>
      <c r="F30" s="280"/>
      <c r="G30" s="280"/>
      <c r="H30" s="280"/>
      <c r="I30" s="280"/>
      <c r="J30" s="280"/>
      <c r="K30" s="278"/>
    </row>
    <row r="31" s="1" customFormat="1" ht="15" customHeight="1">
      <c r="B31" s="281"/>
      <c r="C31" s="282"/>
      <c r="D31" s="280" t="s">
        <v>249</v>
      </c>
      <c r="E31" s="280"/>
      <c r="F31" s="280"/>
      <c r="G31" s="280"/>
      <c r="H31" s="280"/>
      <c r="I31" s="280"/>
      <c r="J31" s="280"/>
      <c r="K31" s="278"/>
    </row>
    <row r="32" s="1" customFormat="1" ht="12.75" customHeight="1">
      <c r="B32" s="281"/>
      <c r="C32" s="282"/>
      <c r="D32" s="282"/>
      <c r="E32" s="282"/>
      <c r="F32" s="282"/>
      <c r="G32" s="282"/>
      <c r="H32" s="282"/>
      <c r="I32" s="282"/>
      <c r="J32" s="282"/>
      <c r="K32" s="278"/>
    </row>
    <row r="33" s="1" customFormat="1" ht="15" customHeight="1">
      <c r="B33" s="281"/>
      <c r="C33" s="282"/>
      <c r="D33" s="280" t="s">
        <v>250</v>
      </c>
      <c r="E33" s="280"/>
      <c r="F33" s="280"/>
      <c r="G33" s="280"/>
      <c r="H33" s="280"/>
      <c r="I33" s="280"/>
      <c r="J33" s="280"/>
      <c r="K33" s="278"/>
    </row>
    <row r="34" s="1" customFormat="1" ht="15" customHeight="1">
      <c r="B34" s="281"/>
      <c r="C34" s="282"/>
      <c r="D34" s="280" t="s">
        <v>251</v>
      </c>
      <c r="E34" s="280"/>
      <c r="F34" s="280"/>
      <c r="G34" s="280"/>
      <c r="H34" s="280"/>
      <c r="I34" s="280"/>
      <c r="J34" s="280"/>
      <c r="K34" s="278"/>
    </row>
    <row r="35" s="1" customFormat="1" ht="15" customHeight="1">
      <c r="B35" s="281"/>
      <c r="C35" s="282"/>
      <c r="D35" s="280" t="s">
        <v>252</v>
      </c>
      <c r="E35" s="280"/>
      <c r="F35" s="280"/>
      <c r="G35" s="280"/>
      <c r="H35" s="280"/>
      <c r="I35" s="280"/>
      <c r="J35" s="280"/>
      <c r="K35" s="278"/>
    </row>
    <row r="36" s="1" customFormat="1" ht="15" customHeight="1">
      <c r="B36" s="281"/>
      <c r="C36" s="282"/>
      <c r="D36" s="280"/>
      <c r="E36" s="283" t="s">
        <v>95</v>
      </c>
      <c r="F36" s="280"/>
      <c r="G36" s="280" t="s">
        <v>253</v>
      </c>
      <c r="H36" s="280"/>
      <c r="I36" s="280"/>
      <c r="J36" s="280"/>
      <c r="K36" s="278"/>
    </row>
    <row r="37" s="1" customFormat="1" ht="30.75" customHeight="1">
      <c r="B37" s="281"/>
      <c r="C37" s="282"/>
      <c r="D37" s="280"/>
      <c r="E37" s="283" t="s">
        <v>254</v>
      </c>
      <c r="F37" s="280"/>
      <c r="G37" s="280" t="s">
        <v>255</v>
      </c>
      <c r="H37" s="280"/>
      <c r="I37" s="280"/>
      <c r="J37" s="280"/>
      <c r="K37" s="278"/>
    </row>
    <row r="38" s="1" customFormat="1" ht="15" customHeight="1">
      <c r="B38" s="281"/>
      <c r="C38" s="282"/>
      <c r="D38" s="280"/>
      <c r="E38" s="283" t="s">
        <v>53</v>
      </c>
      <c r="F38" s="280"/>
      <c r="G38" s="280" t="s">
        <v>256</v>
      </c>
      <c r="H38" s="280"/>
      <c r="I38" s="280"/>
      <c r="J38" s="280"/>
      <c r="K38" s="278"/>
    </row>
    <row r="39" s="1" customFormat="1" ht="15" customHeight="1">
      <c r="B39" s="281"/>
      <c r="C39" s="282"/>
      <c r="D39" s="280"/>
      <c r="E39" s="283" t="s">
        <v>54</v>
      </c>
      <c r="F39" s="280"/>
      <c r="G39" s="280" t="s">
        <v>257</v>
      </c>
      <c r="H39" s="280"/>
      <c r="I39" s="280"/>
      <c r="J39" s="280"/>
      <c r="K39" s="278"/>
    </row>
    <row r="40" s="1" customFormat="1" ht="15" customHeight="1">
      <c r="B40" s="281"/>
      <c r="C40" s="282"/>
      <c r="D40" s="280"/>
      <c r="E40" s="283" t="s">
        <v>96</v>
      </c>
      <c r="F40" s="280"/>
      <c r="G40" s="280" t="s">
        <v>258</v>
      </c>
      <c r="H40" s="280"/>
      <c r="I40" s="280"/>
      <c r="J40" s="280"/>
      <c r="K40" s="278"/>
    </row>
    <row r="41" s="1" customFormat="1" ht="15" customHeight="1">
      <c r="B41" s="281"/>
      <c r="C41" s="282"/>
      <c r="D41" s="280"/>
      <c r="E41" s="283" t="s">
        <v>97</v>
      </c>
      <c r="F41" s="280"/>
      <c r="G41" s="280" t="s">
        <v>259</v>
      </c>
      <c r="H41" s="280"/>
      <c r="I41" s="280"/>
      <c r="J41" s="280"/>
      <c r="K41" s="278"/>
    </row>
    <row r="42" s="1" customFormat="1" ht="15" customHeight="1">
      <c r="B42" s="281"/>
      <c r="C42" s="282"/>
      <c r="D42" s="280"/>
      <c r="E42" s="283" t="s">
        <v>260</v>
      </c>
      <c r="F42" s="280"/>
      <c r="G42" s="280" t="s">
        <v>261</v>
      </c>
      <c r="H42" s="280"/>
      <c r="I42" s="280"/>
      <c r="J42" s="280"/>
      <c r="K42" s="278"/>
    </row>
    <row r="43" s="1" customFormat="1" ht="15" customHeight="1">
      <c r="B43" s="281"/>
      <c r="C43" s="282"/>
      <c r="D43" s="280"/>
      <c r="E43" s="283"/>
      <c r="F43" s="280"/>
      <c r="G43" s="280" t="s">
        <v>262</v>
      </c>
      <c r="H43" s="280"/>
      <c r="I43" s="280"/>
      <c r="J43" s="280"/>
      <c r="K43" s="278"/>
    </row>
    <row r="44" s="1" customFormat="1" ht="15" customHeight="1">
      <c r="B44" s="281"/>
      <c r="C44" s="282"/>
      <c r="D44" s="280"/>
      <c r="E44" s="283" t="s">
        <v>263</v>
      </c>
      <c r="F44" s="280"/>
      <c r="G44" s="280" t="s">
        <v>264</v>
      </c>
      <c r="H44" s="280"/>
      <c r="I44" s="280"/>
      <c r="J44" s="280"/>
      <c r="K44" s="278"/>
    </row>
    <row r="45" s="1" customFormat="1" ht="15" customHeight="1">
      <c r="B45" s="281"/>
      <c r="C45" s="282"/>
      <c r="D45" s="280"/>
      <c r="E45" s="283" t="s">
        <v>99</v>
      </c>
      <c r="F45" s="280"/>
      <c r="G45" s="280" t="s">
        <v>265</v>
      </c>
      <c r="H45" s="280"/>
      <c r="I45" s="280"/>
      <c r="J45" s="280"/>
      <c r="K45" s="278"/>
    </row>
    <row r="46" s="1" customFormat="1" ht="12.75" customHeight="1">
      <c r="B46" s="281"/>
      <c r="C46" s="282"/>
      <c r="D46" s="280"/>
      <c r="E46" s="280"/>
      <c r="F46" s="280"/>
      <c r="G46" s="280"/>
      <c r="H46" s="280"/>
      <c r="I46" s="280"/>
      <c r="J46" s="280"/>
      <c r="K46" s="278"/>
    </row>
    <row r="47" s="1" customFormat="1" ht="15" customHeight="1">
      <c r="B47" s="281"/>
      <c r="C47" s="282"/>
      <c r="D47" s="280" t="s">
        <v>266</v>
      </c>
      <c r="E47" s="280"/>
      <c r="F47" s="280"/>
      <c r="G47" s="280"/>
      <c r="H47" s="280"/>
      <c r="I47" s="280"/>
      <c r="J47" s="280"/>
      <c r="K47" s="278"/>
    </row>
    <row r="48" s="1" customFormat="1" ht="15" customHeight="1">
      <c r="B48" s="281"/>
      <c r="C48" s="282"/>
      <c r="D48" s="282"/>
      <c r="E48" s="280" t="s">
        <v>267</v>
      </c>
      <c r="F48" s="280"/>
      <c r="G48" s="280"/>
      <c r="H48" s="280"/>
      <c r="I48" s="280"/>
      <c r="J48" s="280"/>
      <c r="K48" s="278"/>
    </row>
    <row r="49" s="1" customFormat="1" ht="15" customHeight="1">
      <c r="B49" s="281"/>
      <c r="C49" s="282"/>
      <c r="D49" s="282"/>
      <c r="E49" s="280" t="s">
        <v>268</v>
      </c>
      <c r="F49" s="280"/>
      <c r="G49" s="280"/>
      <c r="H49" s="280"/>
      <c r="I49" s="280"/>
      <c r="J49" s="280"/>
      <c r="K49" s="278"/>
    </row>
    <row r="50" s="1" customFormat="1" ht="15" customHeight="1">
      <c r="B50" s="281"/>
      <c r="C50" s="282"/>
      <c r="D50" s="282"/>
      <c r="E50" s="280" t="s">
        <v>269</v>
      </c>
      <c r="F50" s="280"/>
      <c r="G50" s="280"/>
      <c r="H50" s="280"/>
      <c r="I50" s="280"/>
      <c r="J50" s="280"/>
      <c r="K50" s="278"/>
    </row>
    <row r="51" s="1" customFormat="1" ht="15" customHeight="1">
      <c r="B51" s="281"/>
      <c r="C51" s="282"/>
      <c r="D51" s="280" t="s">
        <v>270</v>
      </c>
      <c r="E51" s="280"/>
      <c r="F51" s="280"/>
      <c r="G51" s="280"/>
      <c r="H51" s="280"/>
      <c r="I51" s="280"/>
      <c r="J51" s="280"/>
      <c r="K51" s="278"/>
    </row>
    <row r="52" s="1" customFormat="1" ht="25.5" customHeight="1">
      <c r="B52" s="276"/>
      <c r="C52" s="277" t="s">
        <v>271</v>
      </c>
      <c r="D52" s="277"/>
      <c r="E52" s="277"/>
      <c r="F52" s="277"/>
      <c r="G52" s="277"/>
      <c r="H52" s="277"/>
      <c r="I52" s="277"/>
      <c r="J52" s="277"/>
      <c r="K52" s="278"/>
    </row>
    <row r="53" s="1" customFormat="1" ht="5.25" customHeight="1">
      <c r="B53" s="276"/>
      <c r="C53" s="279"/>
      <c r="D53" s="279"/>
      <c r="E53" s="279"/>
      <c r="F53" s="279"/>
      <c r="G53" s="279"/>
      <c r="H53" s="279"/>
      <c r="I53" s="279"/>
      <c r="J53" s="279"/>
      <c r="K53" s="278"/>
    </row>
    <row r="54" s="1" customFormat="1" ht="15" customHeight="1">
      <c r="B54" s="276"/>
      <c r="C54" s="280" t="s">
        <v>272</v>
      </c>
      <c r="D54" s="280"/>
      <c r="E54" s="280"/>
      <c r="F54" s="280"/>
      <c r="G54" s="280"/>
      <c r="H54" s="280"/>
      <c r="I54" s="280"/>
      <c r="J54" s="280"/>
      <c r="K54" s="278"/>
    </row>
    <row r="55" s="1" customFormat="1" ht="15" customHeight="1">
      <c r="B55" s="276"/>
      <c r="C55" s="280" t="s">
        <v>273</v>
      </c>
      <c r="D55" s="280"/>
      <c r="E55" s="280"/>
      <c r="F55" s="280"/>
      <c r="G55" s="280"/>
      <c r="H55" s="280"/>
      <c r="I55" s="280"/>
      <c r="J55" s="280"/>
      <c r="K55" s="278"/>
    </row>
    <row r="56" s="1" customFormat="1" ht="12.75" customHeight="1">
      <c r="B56" s="276"/>
      <c r="C56" s="280"/>
      <c r="D56" s="280"/>
      <c r="E56" s="280"/>
      <c r="F56" s="280"/>
      <c r="G56" s="280"/>
      <c r="H56" s="280"/>
      <c r="I56" s="280"/>
      <c r="J56" s="280"/>
      <c r="K56" s="278"/>
    </row>
    <row r="57" s="1" customFormat="1" ht="15" customHeight="1">
      <c r="B57" s="276"/>
      <c r="C57" s="280" t="s">
        <v>274</v>
      </c>
      <c r="D57" s="280"/>
      <c r="E57" s="280"/>
      <c r="F57" s="280"/>
      <c r="G57" s="280"/>
      <c r="H57" s="280"/>
      <c r="I57" s="280"/>
      <c r="J57" s="280"/>
      <c r="K57" s="278"/>
    </row>
    <row r="58" s="1" customFormat="1" ht="15" customHeight="1">
      <c r="B58" s="276"/>
      <c r="C58" s="282"/>
      <c r="D58" s="280" t="s">
        <v>275</v>
      </c>
      <c r="E58" s="280"/>
      <c r="F58" s="280"/>
      <c r="G58" s="280"/>
      <c r="H58" s="280"/>
      <c r="I58" s="280"/>
      <c r="J58" s="280"/>
      <c r="K58" s="278"/>
    </row>
    <row r="59" s="1" customFormat="1" ht="15" customHeight="1">
      <c r="B59" s="276"/>
      <c r="C59" s="282"/>
      <c r="D59" s="280" t="s">
        <v>276</v>
      </c>
      <c r="E59" s="280"/>
      <c r="F59" s="280"/>
      <c r="G59" s="280"/>
      <c r="H59" s="280"/>
      <c r="I59" s="280"/>
      <c r="J59" s="280"/>
      <c r="K59" s="278"/>
    </row>
    <row r="60" s="1" customFormat="1" ht="15" customHeight="1">
      <c r="B60" s="276"/>
      <c r="C60" s="282"/>
      <c r="D60" s="280" t="s">
        <v>277</v>
      </c>
      <c r="E60" s="280"/>
      <c r="F60" s="280"/>
      <c r="G60" s="280"/>
      <c r="H60" s="280"/>
      <c r="I60" s="280"/>
      <c r="J60" s="280"/>
      <c r="K60" s="278"/>
    </row>
    <row r="61" s="1" customFormat="1" ht="15" customHeight="1">
      <c r="B61" s="276"/>
      <c r="C61" s="282"/>
      <c r="D61" s="280" t="s">
        <v>278</v>
      </c>
      <c r="E61" s="280"/>
      <c r="F61" s="280"/>
      <c r="G61" s="280"/>
      <c r="H61" s="280"/>
      <c r="I61" s="280"/>
      <c r="J61" s="280"/>
      <c r="K61" s="278"/>
    </row>
    <row r="62" s="1" customFormat="1" ht="15" customHeight="1">
      <c r="B62" s="276"/>
      <c r="C62" s="282"/>
      <c r="D62" s="285" t="s">
        <v>279</v>
      </c>
      <c r="E62" s="285"/>
      <c r="F62" s="285"/>
      <c r="G62" s="285"/>
      <c r="H62" s="285"/>
      <c r="I62" s="285"/>
      <c r="J62" s="285"/>
      <c r="K62" s="278"/>
    </row>
    <row r="63" s="1" customFormat="1" ht="15" customHeight="1">
      <c r="B63" s="276"/>
      <c r="C63" s="282"/>
      <c r="D63" s="280" t="s">
        <v>280</v>
      </c>
      <c r="E63" s="280"/>
      <c r="F63" s="280"/>
      <c r="G63" s="280"/>
      <c r="H63" s="280"/>
      <c r="I63" s="280"/>
      <c r="J63" s="280"/>
      <c r="K63" s="278"/>
    </row>
    <row r="64" s="1" customFormat="1" ht="12.75" customHeight="1">
      <c r="B64" s="276"/>
      <c r="C64" s="282"/>
      <c r="D64" s="282"/>
      <c r="E64" s="286"/>
      <c r="F64" s="282"/>
      <c r="G64" s="282"/>
      <c r="H64" s="282"/>
      <c r="I64" s="282"/>
      <c r="J64" s="282"/>
      <c r="K64" s="278"/>
    </row>
    <row r="65" s="1" customFormat="1" ht="15" customHeight="1">
      <c r="B65" s="276"/>
      <c r="C65" s="282"/>
      <c r="D65" s="280" t="s">
        <v>281</v>
      </c>
      <c r="E65" s="280"/>
      <c r="F65" s="280"/>
      <c r="G65" s="280"/>
      <c r="H65" s="280"/>
      <c r="I65" s="280"/>
      <c r="J65" s="280"/>
      <c r="K65" s="278"/>
    </row>
    <row r="66" s="1" customFormat="1" ht="15" customHeight="1">
      <c r="B66" s="276"/>
      <c r="C66" s="282"/>
      <c r="D66" s="285" t="s">
        <v>282</v>
      </c>
      <c r="E66" s="285"/>
      <c r="F66" s="285"/>
      <c r="G66" s="285"/>
      <c r="H66" s="285"/>
      <c r="I66" s="285"/>
      <c r="J66" s="285"/>
      <c r="K66" s="278"/>
    </row>
    <row r="67" s="1" customFormat="1" ht="15" customHeight="1">
      <c r="B67" s="276"/>
      <c r="C67" s="282"/>
      <c r="D67" s="280" t="s">
        <v>283</v>
      </c>
      <c r="E67" s="280"/>
      <c r="F67" s="280"/>
      <c r="G67" s="280"/>
      <c r="H67" s="280"/>
      <c r="I67" s="280"/>
      <c r="J67" s="280"/>
      <c r="K67" s="278"/>
    </row>
    <row r="68" s="1" customFormat="1" ht="15" customHeight="1">
      <c r="B68" s="276"/>
      <c r="C68" s="282"/>
      <c r="D68" s="280" t="s">
        <v>284</v>
      </c>
      <c r="E68" s="280"/>
      <c r="F68" s="280"/>
      <c r="G68" s="280"/>
      <c r="H68" s="280"/>
      <c r="I68" s="280"/>
      <c r="J68" s="280"/>
      <c r="K68" s="278"/>
    </row>
    <row r="69" s="1" customFormat="1" ht="15" customHeight="1">
      <c r="B69" s="276"/>
      <c r="C69" s="282"/>
      <c r="D69" s="280" t="s">
        <v>285</v>
      </c>
      <c r="E69" s="280"/>
      <c r="F69" s="280"/>
      <c r="G69" s="280"/>
      <c r="H69" s="280"/>
      <c r="I69" s="280"/>
      <c r="J69" s="280"/>
      <c r="K69" s="278"/>
    </row>
    <row r="70" s="1" customFormat="1" ht="15" customHeight="1">
      <c r="B70" s="276"/>
      <c r="C70" s="282"/>
      <c r="D70" s="280" t="s">
        <v>286</v>
      </c>
      <c r="E70" s="280"/>
      <c r="F70" s="280"/>
      <c r="G70" s="280"/>
      <c r="H70" s="280"/>
      <c r="I70" s="280"/>
      <c r="J70" s="280"/>
      <c r="K70" s="278"/>
    </row>
    <row r="71" s="1" customFormat="1" ht="12.75" customHeight="1">
      <c r="B71" s="287"/>
      <c r="C71" s="288"/>
      <c r="D71" s="288"/>
      <c r="E71" s="288"/>
      <c r="F71" s="288"/>
      <c r="G71" s="288"/>
      <c r="H71" s="288"/>
      <c r="I71" s="288"/>
      <c r="J71" s="288"/>
      <c r="K71" s="289"/>
    </row>
    <row r="72" s="1" customFormat="1" ht="18.75" customHeight="1">
      <c r="B72" s="290"/>
      <c r="C72" s="290"/>
      <c r="D72" s="290"/>
      <c r="E72" s="290"/>
      <c r="F72" s="290"/>
      <c r="G72" s="290"/>
      <c r="H72" s="290"/>
      <c r="I72" s="290"/>
      <c r="J72" s="290"/>
      <c r="K72" s="291"/>
    </row>
    <row r="73" s="1" customFormat="1" ht="18.75" customHeight="1">
      <c r="B73" s="291"/>
      <c r="C73" s="291"/>
      <c r="D73" s="291"/>
      <c r="E73" s="291"/>
      <c r="F73" s="291"/>
      <c r="G73" s="291"/>
      <c r="H73" s="291"/>
      <c r="I73" s="291"/>
      <c r="J73" s="291"/>
      <c r="K73" s="291"/>
    </row>
    <row r="74" s="1" customFormat="1" ht="7.5" customHeight="1">
      <c r="B74" s="292"/>
      <c r="C74" s="293"/>
      <c r="D74" s="293"/>
      <c r="E74" s="293"/>
      <c r="F74" s="293"/>
      <c r="G74" s="293"/>
      <c r="H74" s="293"/>
      <c r="I74" s="293"/>
      <c r="J74" s="293"/>
      <c r="K74" s="294"/>
    </row>
    <row r="75" s="1" customFormat="1" ht="45" customHeight="1">
      <c r="B75" s="295"/>
      <c r="C75" s="296" t="s">
        <v>287</v>
      </c>
      <c r="D75" s="296"/>
      <c r="E75" s="296"/>
      <c r="F75" s="296"/>
      <c r="G75" s="296"/>
      <c r="H75" s="296"/>
      <c r="I75" s="296"/>
      <c r="J75" s="296"/>
      <c r="K75" s="297"/>
    </row>
    <row r="76" s="1" customFormat="1" ht="17.25" customHeight="1">
      <c r="B76" s="295"/>
      <c r="C76" s="298" t="s">
        <v>288</v>
      </c>
      <c r="D76" s="298"/>
      <c r="E76" s="298"/>
      <c r="F76" s="298" t="s">
        <v>289</v>
      </c>
      <c r="G76" s="299"/>
      <c r="H76" s="298" t="s">
        <v>54</v>
      </c>
      <c r="I76" s="298" t="s">
        <v>57</v>
      </c>
      <c r="J76" s="298" t="s">
        <v>290</v>
      </c>
      <c r="K76" s="297"/>
    </row>
    <row r="77" s="1" customFormat="1" ht="17.25" customHeight="1">
      <c r="B77" s="295"/>
      <c r="C77" s="300" t="s">
        <v>291</v>
      </c>
      <c r="D77" s="300"/>
      <c r="E77" s="300"/>
      <c r="F77" s="301" t="s">
        <v>292</v>
      </c>
      <c r="G77" s="302"/>
      <c r="H77" s="300"/>
      <c r="I77" s="300"/>
      <c r="J77" s="300" t="s">
        <v>293</v>
      </c>
      <c r="K77" s="297"/>
    </row>
    <row r="78" s="1" customFormat="1" ht="5.25" customHeight="1">
      <c r="B78" s="295"/>
      <c r="C78" s="303"/>
      <c r="D78" s="303"/>
      <c r="E78" s="303"/>
      <c r="F78" s="303"/>
      <c r="G78" s="304"/>
      <c r="H78" s="303"/>
      <c r="I78" s="303"/>
      <c r="J78" s="303"/>
      <c r="K78" s="297"/>
    </row>
    <row r="79" s="1" customFormat="1" ht="15" customHeight="1">
      <c r="B79" s="295"/>
      <c r="C79" s="283" t="s">
        <v>53</v>
      </c>
      <c r="D79" s="305"/>
      <c r="E79" s="305"/>
      <c r="F79" s="306" t="s">
        <v>294</v>
      </c>
      <c r="G79" s="307"/>
      <c r="H79" s="283" t="s">
        <v>295</v>
      </c>
      <c r="I79" s="283" t="s">
        <v>296</v>
      </c>
      <c r="J79" s="283">
        <v>20</v>
      </c>
      <c r="K79" s="297"/>
    </row>
    <row r="80" s="1" customFormat="1" ht="15" customHeight="1">
      <c r="B80" s="295"/>
      <c r="C80" s="283" t="s">
        <v>297</v>
      </c>
      <c r="D80" s="283"/>
      <c r="E80" s="283"/>
      <c r="F80" s="306" t="s">
        <v>294</v>
      </c>
      <c r="G80" s="307"/>
      <c r="H80" s="283" t="s">
        <v>298</v>
      </c>
      <c r="I80" s="283" t="s">
        <v>296</v>
      </c>
      <c r="J80" s="283">
        <v>120</v>
      </c>
      <c r="K80" s="297"/>
    </row>
    <row r="81" s="1" customFormat="1" ht="15" customHeight="1">
      <c r="B81" s="308"/>
      <c r="C81" s="283" t="s">
        <v>299</v>
      </c>
      <c r="D81" s="283"/>
      <c r="E81" s="283"/>
      <c r="F81" s="306" t="s">
        <v>300</v>
      </c>
      <c r="G81" s="307"/>
      <c r="H81" s="283" t="s">
        <v>301</v>
      </c>
      <c r="I81" s="283" t="s">
        <v>296</v>
      </c>
      <c r="J81" s="283">
        <v>50</v>
      </c>
      <c r="K81" s="297"/>
    </row>
    <row r="82" s="1" customFormat="1" ht="15" customHeight="1">
      <c r="B82" s="308"/>
      <c r="C82" s="283" t="s">
        <v>302</v>
      </c>
      <c r="D82" s="283"/>
      <c r="E82" s="283"/>
      <c r="F82" s="306" t="s">
        <v>294</v>
      </c>
      <c r="G82" s="307"/>
      <c r="H82" s="283" t="s">
        <v>303</v>
      </c>
      <c r="I82" s="283" t="s">
        <v>304</v>
      </c>
      <c r="J82" s="283"/>
      <c r="K82" s="297"/>
    </row>
    <row r="83" s="1" customFormat="1" ht="15" customHeight="1">
      <c r="B83" s="308"/>
      <c r="C83" s="309" t="s">
        <v>305</v>
      </c>
      <c r="D83" s="309"/>
      <c r="E83" s="309"/>
      <c r="F83" s="310" t="s">
        <v>300</v>
      </c>
      <c r="G83" s="309"/>
      <c r="H83" s="309" t="s">
        <v>306</v>
      </c>
      <c r="I83" s="309" t="s">
        <v>296</v>
      </c>
      <c r="J83" s="309">
        <v>15</v>
      </c>
      <c r="K83" s="297"/>
    </row>
    <row r="84" s="1" customFormat="1" ht="15" customHeight="1">
      <c r="B84" s="308"/>
      <c r="C84" s="309" t="s">
        <v>307</v>
      </c>
      <c r="D84" s="309"/>
      <c r="E84" s="309"/>
      <c r="F84" s="310" t="s">
        <v>300</v>
      </c>
      <c r="G84" s="309"/>
      <c r="H84" s="309" t="s">
        <v>308</v>
      </c>
      <c r="I84" s="309" t="s">
        <v>296</v>
      </c>
      <c r="J84" s="309">
        <v>15</v>
      </c>
      <c r="K84" s="297"/>
    </row>
    <row r="85" s="1" customFormat="1" ht="15" customHeight="1">
      <c r="B85" s="308"/>
      <c r="C85" s="309" t="s">
        <v>309</v>
      </c>
      <c r="D85" s="309"/>
      <c r="E85" s="309"/>
      <c r="F85" s="310" t="s">
        <v>300</v>
      </c>
      <c r="G85" s="309"/>
      <c r="H85" s="309" t="s">
        <v>310</v>
      </c>
      <c r="I85" s="309" t="s">
        <v>296</v>
      </c>
      <c r="J85" s="309">
        <v>20</v>
      </c>
      <c r="K85" s="297"/>
    </row>
    <row r="86" s="1" customFormat="1" ht="15" customHeight="1">
      <c r="B86" s="308"/>
      <c r="C86" s="309" t="s">
        <v>311</v>
      </c>
      <c r="D86" s="309"/>
      <c r="E86" s="309"/>
      <c r="F86" s="310" t="s">
        <v>300</v>
      </c>
      <c r="G86" s="309"/>
      <c r="H86" s="309" t="s">
        <v>312</v>
      </c>
      <c r="I86" s="309" t="s">
        <v>296</v>
      </c>
      <c r="J86" s="309">
        <v>20</v>
      </c>
      <c r="K86" s="297"/>
    </row>
    <row r="87" s="1" customFormat="1" ht="15" customHeight="1">
      <c r="B87" s="308"/>
      <c r="C87" s="283" t="s">
        <v>313</v>
      </c>
      <c r="D87" s="283"/>
      <c r="E87" s="283"/>
      <c r="F87" s="306" t="s">
        <v>300</v>
      </c>
      <c r="G87" s="307"/>
      <c r="H87" s="283" t="s">
        <v>314</v>
      </c>
      <c r="I87" s="283" t="s">
        <v>296</v>
      </c>
      <c r="J87" s="283">
        <v>50</v>
      </c>
      <c r="K87" s="297"/>
    </row>
    <row r="88" s="1" customFormat="1" ht="15" customHeight="1">
      <c r="B88" s="308"/>
      <c r="C88" s="283" t="s">
        <v>315</v>
      </c>
      <c r="D88" s="283"/>
      <c r="E88" s="283"/>
      <c r="F88" s="306" t="s">
        <v>300</v>
      </c>
      <c r="G88" s="307"/>
      <c r="H88" s="283" t="s">
        <v>316</v>
      </c>
      <c r="I88" s="283" t="s">
        <v>296</v>
      </c>
      <c r="J88" s="283">
        <v>20</v>
      </c>
      <c r="K88" s="297"/>
    </row>
    <row r="89" s="1" customFormat="1" ht="15" customHeight="1">
      <c r="B89" s="308"/>
      <c r="C89" s="283" t="s">
        <v>317</v>
      </c>
      <c r="D89" s="283"/>
      <c r="E89" s="283"/>
      <c r="F89" s="306" t="s">
        <v>300</v>
      </c>
      <c r="G89" s="307"/>
      <c r="H89" s="283" t="s">
        <v>318</v>
      </c>
      <c r="I89" s="283" t="s">
        <v>296</v>
      </c>
      <c r="J89" s="283">
        <v>20</v>
      </c>
      <c r="K89" s="297"/>
    </row>
    <row r="90" s="1" customFormat="1" ht="15" customHeight="1">
      <c r="B90" s="308"/>
      <c r="C90" s="283" t="s">
        <v>319</v>
      </c>
      <c r="D90" s="283"/>
      <c r="E90" s="283"/>
      <c r="F90" s="306" t="s">
        <v>300</v>
      </c>
      <c r="G90" s="307"/>
      <c r="H90" s="283" t="s">
        <v>320</v>
      </c>
      <c r="I90" s="283" t="s">
        <v>296</v>
      </c>
      <c r="J90" s="283">
        <v>50</v>
      </c>
      <c r="K90" s="297"/>
    </row>
    <row r="91" s="1" customFormat="1" ht="15" customHeight="1">
      <c r="B91" s="308"/>
      <c r="C91" s="283" t="s">
        <v>321</v>
      </c>
      <c r="D91" s="283"/>
      <c r="E91" s="283"/>
      <c r="F91" s="306" t="s">
        <v>300</v>
      </c>
      <c r="G91" s="307"/>
      <c r="H91" s="283" t="s">
        <v>321</v>
      </c>
      <c r="I91" s="283" t="s">
        <v>296</v>
      </c>
      <c r="J91" s="283">
        <v>50</v>
      </c>
      <c r="K91" s="297"/>
    </row>
    <row r="92" s="1" customFormat="1" ht="15" customHeight="1">
      <c r="B92" s="308"/>
      <c r="C92" s="283" t="s">
        <v>322</v>
      </c>
      <c r="D92" s="283"/>
      <c r="E92" s="283"/>
      <c r="F92" s="306" t="s">
        <v>300</v>
      </c>
      <c r="G92" s="307"/>
      <c r="H92" s="283" t="s">
        <v>323</v>
      </c>
      <c r="I92" s="283" t="s">
        <v>296</v>
      </c>
      <c r="J92" s="283">
        <v>255</v>
      </c>
      <c r="K92" s="297"/>
    </row>
    <row r="93" s="1" customFormat="1" ht="15" customHeight="1">
      <c r="B93" s="308"/>
      <c r="C93" s="283" t="s">
        <v>324</v>
      </c>
      <c r="D93" s="283"/>
      <c r="E93" s="283"/>
      <c r="F93" s="306" t="s">
        <v>294</v>
      </c>
      <c r="G93" s="307"/>
      <c r="H93" s="283" t="s">
        <v>325</v>
      </c>
      <c r="I93" s="283" t="s">
        <v>326</v>
      </c>
      <c r="J93" s="283"/>
      <c r="K93" s="297"/>
    </row>
    <row r="94" s="1" customFormat="1" ht="15" customHeight="1">
      <c r="B94" s="308"/>
      <c r="C94" s="283" t="s">
        <v>327</v>
      </c>
      <c r="D94" s="283"/>
      <c r="E94" s="283"/>
      <c r="F94" s="306" t="s">
        <v>294</v>
      </c>
      <c r="G94" s="307"/>
      <c r="H94" s="283" t="s">
        <v>328</v>
      </c>
      <c r="I94" s="283" t="s">
        <v>329</v>
      </c>
      <c r="J94" s="283"/>
      <c r="K94" s="297"/>
    </row>
    <row r="95" s="1" customFormat="1" ht="15" customHeight="1">
      <c r="B95" s="308"/>
      <c r="C95" s="283" t="s">
        <v>330</v>
      </c>
      <c r="D95" s="283"/>
      <c r="E95" s="283"/>
      <c r="F95" s="306" t="s">
        <v>294</v>
      </c>
      <c r="G95" s="307"/>
      <c r="H95" s="283" t="s">
        <v>330</v>
      </c>
      <c r="I95" s="283" t="s">
        <v>329</v>
      </c>
      <c r="J95" s="283"/>
      <c r="K95" s="297"/>
    </row>
    <row r="96" s="1" customFormat="1" ht="15" customHeight="1">
      <c r="B96" s="308"/>
      <c r="C96" s="283" t="s">
        <v>38</v>
      </c>
      <c r="D96" s="283"/>
      <c r="E96" s="283"/>
      <c r="F96" s="306" t="s">
        <v>294</v>
      </c>
      <c r="G96" s="307"/>
      <c r="H96" s="283" t="s">
        <v>331</v>
      </c>
      <c r="I96" s="283" t="s">
        <v>329</v>
      </c>
      <c r="J96" s="283"/>
      <c r="K96" s="297"/>
    </row>
    <row r="97" s="1" customFormat="1" ht="15" customHeight="1">
      <c r="B97" s="308"/>
      <c r="C97" s="283" t="s">
        <v>48</v>
      </c>
      <c r="D97" s="283"/>
      <c r="E97" s="283"/>
      <c r="F97" s="306" t="s">
        <v>294</v>
      </c>
      <c r="G97" s="307"/>
      <c r="H97" s="283" t="s">
        <v>332</v>
      </c>
      <c r="I97" s="283" t="s">
        <v>329</v>
      </c>
      <c r="J97" s="283"/>
      <c r="K97" s="297"/>
    </row>
    <row r="98" s="1" customFormat="1" ht="15" customHeight="1">
      <c r="B98" s="311"/>
      <c r="C98" s="312"/>
      <c r="D98" s="312"/>
      <c r="E98" s="312"/>
      <c r="F98" s="312"/>
      <c r="G98" s="312"/>
      <c r="H98" s="312"/>
      <c r="I98" s="312"/>
      <c r="J98" s="312"/>
      <c r="K98" s="313"/>
    </row>
    <row r="99" s="1" customFormat="1" ht="18.75" customHeight="1">
      <c r="B99" s="314"/>
      <c r="C99" s="315"/>
      <c r="D99" s="315"/>
      <c r="E99" s="315"/>
      <c r="F99" s="315"/>
      <c r="G99" s="315"/>
      <c r="H99" s="315"/>
      <c r="I99" s="315"/>
      <c r="J99" s="315"/>
      <c r="K99" s="314"/>
    </row>
    <row r="100" s="1" customFormat="1" ht="18.75" customHeight="1">
      <c r="B100" s="291"/>
      <c r="C100" s="291"/>
      <c r="D100" s="291"/>
      <c r="E100" s="291"/>
      <c r="F100" s="291"/>
      <c r="G100" s="291"/>
      <c r="H100" s="291"/>
      <c r="I100" s="291"/>
      <c r="J100" s="291"/>
      <c r="K100" s="291"/>
    </row>
    <row r="101" s="1" customFormat="1" ht="7.5" customHeight="1">
      <c r="B101" s="292"/>
      <c r="C101" s="293"/>
      <c r="D101" s="293"/>
      <c r="E101" s="293"/>
      <c r="F101" s="293"/>
      <c r="G101" s="293"/>
      <c r="H101" s="293"/>
      <c r="I101" s="293"/>
      <c r="J101" s="293"/>
      <c r="K101" s="294"/>
    </row>
    <row r="102" s="1" customFormat="1" ht="45" customHeight="1">
      <c r="B102" s="295"/>
      <c r="C102" s="296" t="s">
        <v>333</v>
      </c>
      <c r="D102" s="296"/>
      <c r="E102" s="296"/>
      <c r="F102" s="296"/>
      <c r="G102" s="296"/>
      <c r="H102" s="296"/>
      <c r="I102" s="296"/>
      <c r="J102" s="296"/>
      <c r="K102" s="297"/>
    </row>
    <row r="103" s="1" customFormat="1" ht="17.25" customHeight="1">
      <c r="B103" s="295"/>
      <c r="C103" s="298" t="s">
        <v>288</v>
      </c>
      <c r="D103" s="298"/>
      <c r="E103" s="298"/>
      <c r="F103" s="298" t="s">
        <v>289</v>
      </c>
      <c r="G103" s="299"/>
      <c r="H103" s="298" t="s">
        <v>54</v>
      </c>
      <c r="I103" s="298" t="s">
        <v>57</v>
      </c>
      <c r="J103" s="298" t="s">
        <v>290</v>
      </c>
      <c r="K103" s="297"/>
    </row>
    <row r="104" s="1" customFormat="1" ht="17.25" customHeight="1">
      <c r="B104" s="295"/>
      <c r="C104" s="300" t="s">
        <v>291</v>
      </c>
      <c r="D104" s="300"/>
      <c r="E104" s="300"/>
      <c r="F104" s="301" t="s">
        <v>292</v>
      </c>
      <c r="G104" s="302"/>
      <c r="H104" s="300"/>
      <c r="I104" s="300"/>
      <c r="J104" s="300" t="s">
        <v>293</v>
      </c>
      <c r="K104" s="297"/>
    </row>
    <row r="105" s="1" customFormat="1" ht="5.25" customHeight="1">
      <c r="B105" s="295"/>
      <c r="C105" s="298"/>
      <c r="D105" s="298"/>
      <c r="E105" s="298"/>
      <c r="F105" s="298"/>
      <c r="G105" s="316"/>
      <c r="H105" s="298"/>
      <c r="I105" s="298"/>
      <c r="J105" s="298"/>
      <c r="K105" s="297"/>
    </row>
    <row r="106" s="1" customFormat="1" ht="15" customHeight="1">
      <c r="B106" s="295"/>
      <c r="C106" s="283" t="s">
        <v>53</v>
      </c>
      <c r="D106" s="305"/>
      <c r="E106" s="305"/>
      <c r="F106" s="306" t="s">
        <v>294</v>
      </c>
      <c r="G106" s="283"/>
      <c r="H106" s="283" t="s">
        <v>334</v>
      </c>
      <c r="I106" s="283" t="s">
        <v>296</v>
      </c>
      <c r="J106" s="283">
        <v>20</v>
      </c>
      <c r="K106" s="297"/>
    </row>
    <row r="107" s="1" customFormat="1" ht="15" customHeight="1">
      <c r="B107" s="295"/>
      <c r="C107" s="283" t="s">
        <v>297</v>
      </c>
      <c r="D107" s="283"/>
      <c r="E107" s="283"/>
      <c r="F107" s="306" t="s">
        <v>294</v>
      </c>
      <c r="G107" s="283"/>
      <c r="H107" s="283" t="s">
        <v>334</v>
      </c>
      <c r="I107" s="283" t="s">
        <v>296</v>
      </c>
      <c r="J107" s="283">
        <v>120</v>
      </c>
      <c r="K107" s="297"/>
    </row>
    <row r="108" s="1" customFormat="1" ht="15" customHeight="1">
      <c r="B108" s="308"/>
      <c r="C108" s="283" t="s">
        <v>299</v>
      </c>
      <c r="D108" s="283"/>
      <c r="E108" s="283"/>
      <c r="F108" s="306" t="s">
        <v>300</v>
      </c>
      <c r="G108" s="283"/>
      <c r="H108" s="283" t="s">
        <v>334</v>
      </c>
      <c r="I108" s="283" t="s">
        <v>296</v>
      </c>
      <c r="J108" s="283">
        <v>50</v>
      </c>
      <c r="K108" s="297"/>
    </row>
    <row r="109" s="1" customFormat="1" ht="15" customHeight="1">
      <c r="B109" s="308"/>
      <c r="C109" s="283" t="s">
        <v>302</v>
      </c>
      <c r="D109" s="283"/>
      <c r="E109" s="283"/>
      <c r="F109" s="306" t="s">
        <v>294</v>
      </c>
      <c r="G109" s="283"/>
      <c r="H109" s="283" t="s">
        <v>334</v>
      </c>
      <c r="I109" s="283" t="s">
        <v>304</v>
      </c>
      <c r="J109" s="283"/>
      <c r="K109" s="297"/>
    </row>
    <row r="110" s="1" customFormat="1" ht="15" customHeight="1">
      <c r="B110" s="308"/>
      <c r="C110" s="283" t="s">
        <v>313</v>
      </c>
      <c r="D110" s="283"/>
      <c r="E110" s="283"/>
      <c r="F110" s="306" t="s">
        <v>300</v>
      </c>
      <c r="G110" s="283"/>
      <c r="H110" s="283" t="s">
        <v>334</v>
      </c>
      <c r="I110" s="283" t="s">
        <v>296</v>
      </c>
      <c r="J110" s="283">
        <v>50</v>
      </c>
      <c r="K110" s="297"/>
    </row>
    <row r="111" s="1" customFormat="1" ht="15" customHeight="1">
      <c r="B111" s="308"/>
      <c r="C111" s="283" t="s">
        <v>321</v>
      </c>
      <c r="D111" s="283"/>
      <c r="E111" s="283"/>
      <c r="F111" s="306" t="s">
        <v>300</v>
      </c>
      <c r="G111" s="283"/>
      <c r="H111" s="283" t="s">
        <v>334</v>
      </c>
      <c r="I111" s="283" t="s">
        <v>296</v>
      </c>
      <c r="J111" s="283">
        <v>50</v>
      </c>
      <c r="K111" s="297"/>
    </row>
    <row r="112" s="1" customFormat="1" ht="15" customHeight="1">
      <c r="B112" s="308"/>
      <c r="C112" s="283" t="s">
        <v>319</v>
      </c>
      <c r="D112" s="283"/>
      <c r="E112" s="283"/>
      <c r="F112" s="306" t="s">
        <v>300</v>
      </c>
      <c r="G112" s="283"/>
      <c r="H112" s="283" t="s">
        <v>334</v>
      </c>
      <c r="I112" s="283" t="s">
        <v>296</v>
      </c>
      <c r="J112" s="283">
        <v>50</v>
      </c>
      <c r="K112" s="297"/>
    </row>
    <row r="113" s="1" customFormat="1" ht="15" customHeight="1">
      <c r="B113" s="308"/>
      <c r="C113" s="283" t="s">
        <v>53</v>
      </c>
      <c r="D113" s="283"/>
      <c r="E113" s="283"/>
      <c r="F113" s="306" t="s">
        <v>294</v>
      </c>
      <c r="G113" s="283"/>
      <c r="H113" s="283" t="s">
        <v>335</v>
      </c>
      <c r="I113" s="283" t="s">
        <v>296</v>
      </c>
      <c r="J113" s="283">
        <v>20</v>
      </c>
      <c r="K113" s="297"/>
    </row>
    <row r="114" s="1" customFormat="1" ht="15" customHeight="1">
      <c r="B114" s="308"/>
      <c r="C114" s="283" t="s">
        <v>336</v>
      </c>
      <c r="D114" s="283"/>
      <c r="E114" s="283"/>
      <c r="F114" s="306" t="s">
        <v>294</v>
      </c>
      <c r="G114" s="283"/>
      <c r="H114" s="283" t="s">
        <v>337</v>
      </c>
      <c r="I114" s="283" t="s">
        <v>296</v>
      </c>
      <c r="J114" s="283">
        <v>120</v>
      </c>
      <c r="K114" s="297"/>
    </row>
    <row r="115" s="1" customFormat="1" ht="15" customHeight="1">
      <c r="B115" s="308"/>
      <c r="C115" s="283" t="s">
        <v>38</v>
      </c>
      <c r="D115" s="283"/>
      <c r="E115" s="283"/>
      <c r="F115" s="306" t="s">
        <v>294</v>
      </c>
      <c r="G115" s="283"/>
      <c r="H115" s="283" t="s">
        <v>338</v>
      </c>
      <c r="I115" s="283" t="s">
        <v>329</v>
      </c>
      <c r="J115" s="283"/>
      <c r="K115" s="297"/>
    </row>
    <row r="116" s="1" customFormat="1" ht="15" customHeight="1">
      <c r="B116" s="308"/>
      <c r="C116" s="283" t="s">
        <v>48</v>
      </c>
      <c r="D116" s="283"/>
      <c r="E116" s="283"/>
      <c r="F116" s="306" t="s">
        <v>294</v>
      </c>
      <c r="G116" s="283"/>
      <c r="H116" s="283" t="s">
        <v>339</v>
      </c>
      <c r="I116" s="283" t="s">
        <v>329</v>
      </c>
      <c r="J116" s="283"/>
      <c r="K116" s="297"/>
    </row>
    <row r="117" s="1" customFormat="1" ht="15" customHeight="1">
      <c r="B117" s="308"/>
      <c r="C117" s="283" t="s">
        <v>57</v>
      </c>
      <c r="D117" s="283"/>
      <c r="E117" s="283"/>
      <c r="F117" s="306" t="s">
        <v>294</v>
      </c>
      <c r="G117" s="283"/>
      <c r="H117" s="283" t="s">
        <v>340</v>
      </c>
      <c r="I117" s="283" t="s">
        <v>341</v>
      </c>
      <c r="J117" s="283"/>
      <c r="K117" s="297"/>
    </row>
    <row r="118" s="1" customFormat="1" ht="15" customHeight="1">
      <c r="B118" s="311"/>
      <c r="C118" s="317"/>
      <c r="D118" s="317"/>
      <c r="E118" s="317"/>
      <c r="F118" s="317"/>
      <c r="G118" s="317"/>
      <c r="H118" s="317"/>
      <c r="I118" s="317"/>
      <c r="J118" s="317"/>
      <c r="K118" s="313"/>
    </row>
    <row r="119" s="1" customFormat="1" ht="18.75" customHeight="1">
      <c r="B119" s="318"/>
      <c r="C119" s="319"/>
      <c r="D119" s="319"/>
      <c r="E119" s="319"/>
      <c r="F119" s="320"/>
      <c r="G119" s="319"/>
      <c r="H119" s="319"/>
      <c r="I119" s="319"/>
      <c r="J119" s="319"/>
      <c r="K119" s="318"/>
    </row>
    <row r="120" s="1" customFormat="1" ht="18.75" customHeight="1">
      <c r="B120" s="291"/>
      <c r="C120" s="291"/>
      <c r="D120" s="291"/>
      <c r="E120" s="291"/>
      <c r="F120" s="291"/>
      <c r="G120" s="291"/>
      <c r="H120" s="291"/>
      <c r="I120" s="291"/>
      <c r="J120" s="291"/>
      <c r="K120" s="291"/>
    </row>
    <row r="121" s="1" customFormat="1" ht="7.5" customHeight="1">
      <c r="B121" s="321"/>
      <c r="C121" s="322"/>
      <c r="D121" s="322"/>
      <c r="E121" s="322"/>
      <c r="F121" s="322"/>
      <c r="G121" s="322"/>
      <c r="H121" s="322"/>
      <c r="I121" s="322"/>
      <c r="J121" s="322"/>
      <c r="K121" s="323"/>
    </row>
    <row r="122" s="1" customFormat="1" ht="45" customHeight="1">
      <c r="B122" s="324"/>
      <c r="C122" s="274" t="s">
        <v>342</v>
      </c>
      <c r="D122" s="274"/>
      <c r="E122" s="274"/>
      <c r="F122" s="274"/>
      <c r="G122" s="274"/>
      <c r="H122" s="274"/>
      <c r="I122" s="274"/>
      <c r="J122" s="274"/>
      <c r="K122" s="325"/>
    </row>
    <row r="123" s="1" customFormat="1" ht="17.25" customHeight="1">
      <c r="B123" s="326"/>
      <c r="C123" s="298" t="s">
        <v>288</v>
      </c>
      <c r="D123" s="298"/>
      <c r="E123" s="298"/>
      <c r="F123" s="298" t="s">
        <v>289</v>
      </c>
      <c r="G123" s="299"/>
      <c r="H123" s="298" t="s">
        <v>54</v>
      </c>
      <c r="I123" s="298" t="s">
        <v>57</v>
      </c>
      <c r="J123" s="298" t="s">
        <v>290</v>
      </c>
      <c r="K123" s="327"/>
    </row>
    <row r="124" s="1" customFormat="1" ht="17.25" customHeight="1">
      <c r="B124" s="326"/>
      <c r="C124" s="300" t="s">
        <v>291</v>
      </c>
      <c r="D124" s="300"/>
      <c r="E124" s="300"/>
      <c r="F124" s="301" t="s">
        <v>292</v>
      </c>
      <c r="G124" s="302"/>
      <c r="H124" s="300"/>
      <c r="I124" s="300"/>
      <c r="J124" s="300" t="s">
        <v>293</v>
      </c>
      <c r="K124" s="327"/>
    </row>
    <row r="125" s="1" customFormat="1" ht="5.25" customHeight="1">
      <c r="B125" s="328"/>
      <c r="C125" s="303"/>
      <c r="D125" s="303"/>
      <c r="E125" s="303"/>
      <c r="F125" s="303"/>
      <c r="G125" s="329"/>
      <c r="H125" s="303"/>
      <c r="I125" s="303"/>
      <c r="J125" s="303"/>
      <c r="K125" s="330"/>
    </row>
    <row r="126" s="1" customFormat="1" ht="15" customHeight="1">
      <c r="B126" s="328"/>
      <c r="C126" s="283" t="s">
        <v>297</v>
      </c>
      <c r="D126" s="305"/>
      <c r="E126" s="305"/>
      <c r="F126" s="306" t="s">
        <v>294</v>
      </c>
      <c r="G126" s="283"/>
      <c r="H126" s="283" t="s">
        <v>334</v>
      </c>
      <c r="I126" s="283" t="s">
        <v>296</v>
      </c>
      <c r="J126" s="283">
        <v>120</v>
      </c>
      <c r="K126" s="331"/>
    </row>
    <row r="127" s="1" customFormat="1" ht="15" customHeight="1">
      <c r="B127" s="328"/>
      <c r="C127" s="283" t="s">
        <v>343</v>
      </c>
      <c r="D127" s="283"/>
      <c r="E127" s="283"/>
      <c r="F127" s="306" t="s">
        <v>294</v>
      </c>
      <c r="G127" s="283"/>
      <c r="H127" s="283" t="s">
        <v>344</v>
      </c>
      <c r="I127" s="283" t="s">
        <v>296</v>
      </c>
      <c r="J127" s="283" t="s">
        <v>345</v>
      </c>
      <c r="K127" s="331"/>
    </row>
    <row r="128" s="1" customFormat="1" ht="15" customHeight="1">
      <c r="B128" s="328"/>
      <c r="C128" s="283" t="s">
        <v>242</v>
      </c>
      <c r="D128" s="283"/>
      <c r="E128" s="283"/>
      <c r="F128" s="306" t="s">
        <v>294</v>
      </c>
      <c r="G128" s="283"/>
      <c r="H128" s="283" t="s">
        <v>346</v>
      </c>
      <c r="I128" s="283" t="s">
        <v>296</v>
      </c>
      <c r="J128" s="283" t="s">
        <v>345</v>
      </c>
      <c r="K128" s="331"/>
    </row>
    <row r="129" s="1" customFormat="1" ht="15" customHeight="1">
      <c r="B129" s="328"/>
      <c r="C129" s="283" t="s">
        <v>305</v>
      </c>
      <c r="D129" s="283"/>
      <c r="E129" s="283"/>
      <c r="F129" s="306" t="s">
        <v>300</v>
      </c>
      <c r="G129" s="283"/>
      <c r="H129" s="283" t="s">
        <v>306</v>
      </c>
      <c r="I129" s="283" t="s">
        <v>296</v>
      </c>
      <c r="J129" s="283">
        <v>15</v>
      </c>
      <c r="K129" s="331"/>
    </row>
    <row r="130" s="1" customFormat="1" ht="15" customHeight="1">
      <c r="B130" s="328"/>
      <c r="C130" s="309" t="s">
        <v>307</v>
      </c>
      <c r="D130" s="309"/>
      <c r="E130" s="309"/>
      <c r="F130" s="310" t="s">
        <v>300</v>
      </c>
      <c r="G130" s="309"/>
      <c r="H130" s="309" t="s">
        <v>308</v>
      </c>
      <c r="I130" s="309" t="s">
        <v>296</v>
      </c>
      <c r="J130" s="309">
        <v>15</v>
      </c>
      <c r="K130" s="331"/>
    </row>
    <row r="131" s="1" customFormat="1" ht="15" customHeight="1">
      <c r="B131" s="328"/>
      <c r="C131" s="309" t="s">
        <v>309</v>
      </c>
      <c r="D131" s="309"/>
      <c r="E131" s="309"/>
      <c r="F131" s="310" t="s">
        <v>300</v>
      </c>
      <c r="G131" s="309"/>
      <c r="H131" s="309" t="s">
        <v>310</v>
      </c>
      <c r="I131" s="309" t="s">
        <v>296</v>
      </c>
      <c r="J131" s="309">
        <v>20</v>
      </c>
      <c r="K131" s="331"/>
    </row>
    <row r="132" s="1" customFormat="1" ht="15" customHeight="1">
      <c r="B132" s="328"/>
      <c r="C132" s="309" t="s">
        <v>311</v>
      </c>
      <c r="D132" s="309"/>
      <c r="E132" s="309"/>
      <c r="F132" s="310" t="s">
        <v>300</v>
      </c>
      <c r="G132" s="309"/>
      <c r="H132" s="309" t="s">
        <v>312</v>
      </c>
      <c r="I132" s="309" t="s">
        <v>296</v>
      </c>
      <c r="J132" s="309">
        <v>20</v>
      </c>
      <c r="K132" s="331"/>
    </row>
    <row r="133" s="1" customFormat="1" ht="15" customHeight="1">
      <c r="B133" s="328"/>
      <c r="C133" s="283" t="s">
        <v>299</v>
      </c>
      <c r="D133" s="283"/>
      <c r="E133" s="283"/>
      <c r="F133" s="306" t="s">
        <v>300</v>
      </c>
      <c r="G133" s="283"/>
      <c r="H133" s="283" t="s">
        <v>334</v>
      </c>
      <c r="I133" s="283" t="s">
        <v>296</v>
      </c>
      <c r="J133" s="283">
        <v>50</v>
      </c>
      <c r="K133" s="331"/>
    </row>
    <row r="134" s="1" customFormat="1" ht="15" customHeight="1">
      <c r="B134" s="328"/>
      <c r="C134" s="283" t="s">
        <v>313</v>
      </c>
      <c r="D134" s="283"/>
      <c r="E134" s="283"/>
      <c r="F134" s="306" t="s">
        <v>300</v>
      </c>
      <c r="G134" s="283"/>
      <c r="H134" s="283" t="s">
        <v>334</v>
      </c>
      <c r="I134" s="283" t="s">
        <v>296</v>
      </c>
      <c r="J134" s="283">
        <v>50</v>
      </c>
      <c r="K134" s="331"/>
    </row>
    <row r="135" s="1" customFormat="1" ht="15" customHeight="1">
      <c r="B135" s="328"/>
      <c r="C135" s="283" t="s">
        <v>319</v>
      </c>
      <c r="D135" s="283"/>
      <c r="E135" s="283"/>
      <c r="F135" s="306" t="s">
        <v>300</v>
      </c>
      <c r="G135" s="283"/>
      <c r="H135" s="283" t="s">
        <v>334</v>
      </c>
      <c r="I135" s="283" t="s">
        <v>296</v>
      </c>
      <c r="J135" s="283">
        <v>50</v>
      </c>
      <c r="K135" s="331"/>
    </row>
    <row r="136" s="1" customFormat="1" ht="15" customHeight="1">
      <c r="B136" s="328"/>
      <c r="C136" s="283" t="s">
        <v>321</v>
      </c>
      <c r="D136" s="283"/>
      <c r="E136" s="283"/>
      <c r="F136" s="306" t="s">
        <v>300</v>
      </c>
      <c r="G136" s="283"/>
      <c r="H136" s="283" t="s">
        <v>334</v>
      </c>
      <c r="I136" s="283" t="s">
        <v>296</v>
      </c>
      <c r="J136" s="283">
        <v>50</v>
      </c>
      <c r="K136" s="331"/>
    </row>
    <row r="137" s="1" customFormat="1" ht="15" customHeight="1">
      <c r="B137" s="328"/>
      <c r="C137" s="283" t="s">
        <v>322</v>
      </c>
      <c r="D137" s="283"/>
      <c r="E137" s="283"/>
      <c r="F137" s="306" t="s">
        <v>300</v>
      </c>
      <c r="G137" s="283"/>
      <c r="H137" s="283" t="s">
        <v>347</v>
      </c>
      <c r="I137" s="283" t="s">
        <v>296</v>
      </c>
      <c r="J137" s="283">
        <v>255</v>
      </c>
      <c r="K137" s="331"/>
    </row>
    <row r="138" s="1" customFormat="1" ht="15" customHeight="1">
      <c r="B138" s="328"/>
      <c r="C138" s="283" t="s">
        <v>324</v>
      </c>
      <c r="D138" s="283"/>
      <c r="E138" s="283"/>
      <c r="F138" s="306" t="s">
        <v>294</v>
      </c>
      <c r="G138" s="283"/>
      <c r="H138" s="283" t="s">
        <v>348</v>
      </c>
      <c r="I138" s="283" t="s">
        <v>326</v>
      </c>
      <c r="J138" s="283"/>
      <c r="K138" s="331"/>
    </row>
    <row r="139" s="1" customFormat="1" ht="15" customHeight="1">
      <c r="B139" s="328"/>
      <c r="C139" s="283" t="s">
        <v>327</v>
      </c>
      <c r="D139" s="283"/>
      <c r="E139" s="283"/>
      <c r="F139" s="306" t="s">
        <v>294</v>
      </c>
      <c r="G139" s="283"/>
      <c r="H139" s="283" t="s">
        <v>349</v>
      </c>
      <c r="I139" s="283" t="s">
        <v>329</v>
      </c>
      <c r="J139" s="283"/>
      <c r="K139" s="331"/>
    </row>
    <row r="140" s="1" customFormat="1" ht="15" customHeight="1">
      <c r="B140" s="328"/>
      <c r="C140" s="283" t="s">
        <v>330</v>
      </c>
      <c r="D140" s="283"/>
      <c r="E140" s="283"/>
      <c r="F140" s="306" t="s">
        <v>294</v>
      </c>
      <c r="G140" s="283"/>
      <c r="H140" s="283" t="s">
        <v>330</v>
      </c>
      <c r="I140" s="283" t="s">
        <v>329</v>
      </c>
      <c r="J140" s="283"/>
      <c r="K140" s="331"/>
    </row>
    <row r="141" s="1" customFormat="1" ht="15" customHeight="1">
      <c r="B141" s="328"/>
      <c r="C141" s="283" t="s">
        <v>38</v>
      </c>
      <c r="D141" s="283"/>
      <c r="E141" s="283"/>
      <c r="F141" s="306" t="s">
        <v>294</v>
      </c>
      <c r="G141" s="283"/>
      <c r="H141" s="283" t="s">
        <v>350</v>
      </c>
      <c r="I141" s="283" t="s">
        <v>329</v>
      </c>
      <c r="J141" s="283"/>
      <c r="K141" s="331"/>
    </row>
    <row r="142" s="1" customFormat="1" ht="15" customHeight="1">
      <c r="B142" s="328"/>
      <c r="C142" s="283" t="s">
        <v>351</v>
      </c>
      <c r="D142" s="283"/>
      <c r="E142" s="283"/>
      <c r="F142" s="306" t="s">
        <v>294</v>
      </c>
      <c r="G142" s="283"/>
      <c r="H142" s="283" t="s">
        <v>352</v>
      </c>
      <c r="I142" s="283" t="s">
        <v>329</v>
      </c>
      <c r="J142" s="283"/>
      <c r="K142" s="331"/>
    </row>
    <row r="143" s="1" customFormat="1" ht="15" customHeight="1">
      <c r="B143" s="332"/>
      <c r="C143" s="333"/>
      <c r="D143" s="333"/>
      <c r="E143" s="333"/>
      <c r="F143" s="333"/>
      <c r="G143" s="333"/>
      <c r="H143" s="333"/>
      <c r="I143" s="333"/>
      <c r="J143" s="333"/>
      <c r="K143" s="334"/>
    </row>
    <row r="144" s="1" customFormat="1" ht="18.75" customHeight="1">
      <c r="B144" s="319"/>
      <c r="C144" s="319"/>
      <c r="D144" s="319"/>
      <c r="E144" s="319"/>
      <c r="F144" s="320"/>
      <c r="G144" s="319"/>
      <c r="H144" s="319"/>
      <c r="I144" s="319"/>
      <c r="J144" s="319"/>
      <c r="K144" s="319"/>
    </row>
    <row r="145" s="1" customFormat="1" ht="18.75" customHeight="1">
      <c r="B145" s="291"/>
      <c r="C145" s="291"/>
      <c r="D145" s="291"/>
      <c r="E145" s="291"/>
      <c r="F145" s="291"/>
      <c r="G145" s="291"/>
      <c r="H145" s="291"/>
      <c r="I145" s="291"/>
      <c r="J145" s="291"/>
      <c r="K145" s="291"/>
    </row>
    <row r="146" s="1" customFormat="1" ht="7.5" customHeight="1">
      <c r="B146" s="292"/>
      <c r="C146" s="293"/>
      <c r="D146" s="293"/>
      <c r="E146" s="293"/>
      <c r="F146" s="293"/>
      <c r="G146" s="293"/>
      <c r="H146" s="293"/>
      <c r="I146" s="293"/>
      <c r="J146" s="293"/>
      <c r="K146" s="294"/>
    </row>
    <row r="147" s="1" customFormat="1" ht="45" customHeight="1">
      <c r="B147" s="295"/>
      <c r="C147" s="296" t="s">
        <v>353</v>
      </c>
      <c r="D147" s="296"/>
      <c r="E147" s="296"/>
      <c r="F147" s="296"/>
      <c r="G147" s="296"/>
      <c r="H147" s="296"/>
      <c r="I147" s="296"/>
      <c r="J147" s="296"/>
      <c r="K147" s="297"/>
    </row>
    <row r="148" s="1" customFormat="1" ht="17.25" customHeight="1">
      <c r="B148" s="295"/>
      <c r="C148" s="298" t="s">
        <v>288</v>
      </c>
      <c r="D148" s="298"/>
      <c r="E148" s="298"/>
      <c r="F148" s="298" t="s">
        <v>289</v>
      </c>
      <c r="G148" s="299"/>
      <c r="H148" s="298" t="s">
        <v>54</v>
      </c>
      <c r="I148" s="298" t="s">
        <v>57</v>
      </c>
      <c r="J148" s="298" t="s">
        <v>290</v>
      </c>
      <c r="K148" s="297"/>
    </row>
    <row r="149" s="1" customFormat="1" ht="17.25" customHeight="1">
      <c r="B149" s="295"/>
      <c r="C149" s="300" t="s">
        <v>291</v>
      </c>
      <c r="D149" s="300"/>
      <c r="E149" s="300"/>
      <c r="F149" s="301" t="s">
        <v>292</v>
      </c>
      <c r="G149" s="302"/>
      <c r="H149" s="300"/>
      <c r="I149" s="300"/>
      <c r="J149" s="300" t="s">
        <v>293</v>
      </c>
      <c r="K149" s="297"/>
    </row>
    <row r="150" s="1" customFormat="1" ht="5.25" customHeight="1">
      <c r="B150" s="308"/>
      <c r="C150" s="303"/>
      <c r="D150" s="303"/>
      <c r="E150" s="303"/>
      <c r="F150" s="303"/>
      <c r="G150" s="304"/>
      <c r="H150" s="303"/>
      <c r="I150" s="303"/>
      <c r="J150" s="303"/>
      <c r="K150" s="331"/>
    </row>
    <row r="151" s="1" customFormat="1" ht="15" customHeight="1">
      <c r="B151" s="308"/>
      <c r="C151" s="335" t="s">
        <v>297</v>
      </c>
      <c r="D151" s="283"/>
      <c r="E151" s="283"/>
      <c r="F151" s="336" t="s">
        <v>294</v>
      </c>
      <c r="G151" s="283"/>
      <c r="H151" s="335" t="s">
        <v>334</v>
      </c>
      <c r="I151" s="335" t="s">
        <v>296</v>
      </c>
      <c r="J151" s="335">
        <v>120</v>
      </c>
      <c r="K151" s="331"/>
    </row>
    <row r="152" s="1" customFormat="1" ht="15" customHeight="1">
      <c r="B152" s="308"/>
      <c r="C152" s="335" t="s">
        <v>343</v>
      </c>
      <c r="D152" s="283"/>
      <c r="E152" s="283"/>
      <c r="F152" s="336" t="s">
        <v>294</v>
      </c>
      <c r="G152" s="283"/>
      <c r="H152" s="335" t="s">
        <v>354</v>
      </c>
      <c r="I152" s="335" t="s">
        <v>296</v>
      </c>
      <c r="J152" s="335" t="s">
        <v>345</v>
      </c>
      <c r="K152" s="331"/>
    </row>
    <row r="153" s="1" customFormat="1" ht="15" customHeight="1">
      <c r="B153" s="308"/>
      <c r="C153" s="335" t="s">
        <v>242</v>
      </c>
      <c r="D153" s="283"/>
      <c r="E153" s="283"/>
      <c r="F153" s="336" t="s">
        <v>294</v>
      </c>
      <c r="G153" s="283"/>
      <c r="H153" s="335" t="s">
        <v>355</v>
      </c>
      <c r="I153" s="335" t="s">
        <v>296</v>
      </c>
      <c r="J153" s="335" t="s">
        <v>345</v>
      </c>
      <c r="K153" s="331"/>
    </row>
    <row r="154" s="1" customFormat="1" ht="15" customHeight="1">
      <c r="B154" s="308"/>
      <c r="C154" s="335" t="s">
        <v>299</v>
      </c>
      <c r="D154" s="283"/>
      <c r="E154" s="283"/>
      <c r="F154" s="336" t="s">
        <v>300</v>
      </c>
      <c r="G154" s="283"/>
      <c r="H154" s="335" t="s">
        <v>334</v>
      </c>
      <c r="I154" s="335" t="s">
        <v>296</v>
      </c>
      <c r="J154" s="335">
        <v>50</v>
      </c>
      <c r="K154" s="331"/>
    </row>
    <row r="155" s="1" customFormat="1" ht="15" customHeight="1">
      <c r="B155" s="308"/>
      <c r="C155" s="335" t="s">
        <v>302</v>
      </c>
      <c r="D155" s="283"/>
      <c r="E155" s="283"/>
      <c r="F155" s="336" t="s">
        <v>294</v>
      </c>
      <c r="G155" s="283"/>
      <c r="H155" s="335" t="s">
        <v>334</v>
      </c>
      <c r="I155" s="335" t="s">
        <v>304</v>
      </c>
      <c r="J155" s="335"/>
      <c r="K155" s="331"/>
    </row>
    <row r="156" s="1" customFormat="1" ht="15" customHeight="1">
      <c r="B156" s="308"/>
      <c r="C156" s="335" t="s">
        <v>313</v>
      </c>
      <c r="D156" s="283"/>
      <c r="E156" s="283"/>
      <c r="F156" s="336" t="s">
        <v>300</v>
      </c>
      <c r="G156" s="283"/>
      <c r="H156" s="335" t="s">
        <v>334</v>
      </c>
      <c r="I156" s="335" t="s">
        <v>296</v>
      </c>
      <c r="J156" s="335">
        <v>50</v>
      </c>
      <c r="K156" s="331"/>
    </row>
    <row r="157" s="1" customFormat="1" ht="15" customHeight="1">
      <c r="B157" s="308"/>
      <c r="C157" s="335" t="s">
        <v>321</v>
      </c>
      <c r="D157" s="283"/>
      <c r="E157" s="283"/>
      <c r="F157" s="336" t="s">
        <v>300</v>
      </c>
      <c r="G157" s="283"/>
      <c r="H157" s="335" t="s">
        <v>334</v>
      </c>
      <c r="I157" s="335" t="s">
        <v>296</v>
      </c>
      <c r="J157" s="335">
        <v>50</v>
      </c>
      <c r="K157" s="331"/>
    </row>
    <row r="158" s="1" customFormat="1" ht="15" customHeight="1">
      <c r="B158" s="308"/>
      <c r="C158" s="335" t="s">
        <v>319</v>
      </c>
      <c r="D158" s="283"/>
      <c r="E158" s="283"/>
      <c r="F158" s="336" t="s">
        <v>300</v>
      </c>
      <c r="G158" s="283"/>
      <c r="H158" s="335" t="s">
        <v>334</v>
      </c>
      <c r="I158" s="335" t="s">
        <v>296</v>
      </c>
      <c r="J158" s="335">
        <v>50</v>
      </c>
      <c r="K158" s="331"/>
    </row>
    <row r="159" s="1" customFormat="1" ht="15" customHeight="1">
      <c r="B159" s="308"/>
      <c r="C159" s="335" t="s">
        <v>91</v>
      </c>
      <c r="D159" s="283"/>
      <c r="E159" s="283"/>
      <c r="F159" s="336" t="s">
        <v>294</v>
      </c>
      <c r="G159" s="283"/>
      <c r="H159" s="335" t="s">
        <v>356</v>
      </c>
      <c r="I159" s="335" t="s">
        <v>296</v>
      </c>
      <c r="J159" s="335" t="s">
        <v>357</v>
      </c>
      <c r="K159" s="331"/>
    </row>
    <row r="160" s="1" customFormat="1" ht="15" customHeight="1">
      <c r="B160" s="308"/>
      <c r="C160" s="335" t="s">
        <v>358</v>
      </c>
      <c r="D160" s="283"/>
      <c r="E160" s="283"/>
      <c r="F160" s="336" t="s">
        <v>294</v>
      </c>
      <c r="G160" s="283"/>
      <c r="H160" s="335" t="s">
        <v>359</v>
      </c>
      <c r="I160" s="335" t="s">
        <v>329</v>
      </c>
      <c r="J160" s="335"/>
      <c r="K160" s="331"/>
    </row>
    <row r="161" s="1" customFormat="1" ht="15" customHeight="1">
      <c r="B161" s="337"/>
      <c r="C161" s="317"/>
      <c r="D161" s="317"/>
      <c r="E161" s="317"/>
      <c r="F161" s="317"/>
      <c r="G161" s="317"/>
      <c r="H161" s="317"/>
      <c r="I161" s="317"/>
      <c r="J161" s="317"/>
      <c r="K161" s="338"/>
    </row>
    <row r="162" s="1" customFormat="1" ht="18.75" customHeight="1">
      <c r="B162" s="319"/>
      <c r="C162" s="329"/>
      <c r="D162" s="329"/>
      <c r="E162" s="329"/>
      <c r="F162" s="339"/>
      <c r="G162" s="329"/>
      <c r="H162" s="329"/>
      <c r="I162" s="329"/>
      <c r="J162" s="329"/>
      <c r="K162" s="319"/>
    </row>
    <row r="163" s="1" customFormat="1" ht="18.75" customHeight="1">
      <c r="B163" s="291"/>
      <c r="C163" s="291"/>
      <c r="D163" s="291"/>
      <c r="E163" s="291"/>
      <c r="F163" s="291"/>
      <c r="G163" s="291"/>
      <c r="H163" s="291"/>
      <c r="I163" s="291"/>
      <c r="J163" s="291"/>
      <c r="K163" s="291"/>
    </row>
    <row r="164" s="1" customFormat="1" ht="7.5" customHeight="1">
      <c r="B164" s="270"/>
      <c r="C164" s="271"/>
      <c r="D164" s="271"/>
      <c r="E164" s="271"/>
      <c r="F164" s="271"/>
      <c r="G164" s="271"/>
      <c r="H164" s="271"/>
      <c r="I164" s="271"/>
      <c r="J164" s="271"/>
      <c r="K164" s="272"/>
    </row>
    <row r="165" s="1" customFormat="1" ht="45" customHeight="1">
      <c r="B165" s="273"/>
      <c r="C165" s="274" t="s">
        <v>360</v>
      </c>
      <c r="D165" s="274"/>
      <c r="E165" s="274"/>
      <c r="F165" s="274"/>
      <c r="G165" s="274"/>
      <c r="H165" s="274"/>
      <c r="I165" s="274"/>
      <c r="J165" s="274"/>
      <c r="K165" s="275"/>
    </row>
    <row r="166" s="1" customFormat="1" ht="17.25" customHeight="1">
      <c r="B166" s="273"/>
      <c r="C166" s="298" t="s">
        <v>288</v>
      </c>
      <c r="D166" s="298"/>
      <c r="E166" s="298"/>
      <c r="F166" s="298" t="s">
        <v>289</v>
      </c>
      <c r="G166" s="340"/>
      <c r="H166" s="341" t="s">
        <v>54</v>
      </c>
      <c r="I166" s="341" t="s">
        <v>57</v>
      </c>
      <c r="J166" s="298" t="s">
        <v>290</v>
      </c>
      <c r="K166" s="275"/>
    </row>
    <row r="167" s="1" customFormat="1" ht="17.25" customHeight="1">
      <c r="B167" s="276"/>
      <c r="C167" s="300" t="s">
        <v>291</v>
      </c>
      <c r="D167" s="300"/>
      <c r="E167" s="300"/>
      <c r="F167" s="301" t="s">
        <v>292</v>
      </c>
      <c r="G167" s="342"/>
      <c r="H167" s="343"/>
      <c r="I167" s="343"/>
      <c r="J167" s="300" t="s">
        <v>293</v>
      </c>
      <c r="K167" s="278"/>
    </row>
    <row r="168" s="1" customFormat="1" ht="5.25" customHeight="1">
      <c r="B168" s="308"/>
      <c r="C168" s="303"/>
      <c r="D168" s="303"/>
      <c r="E168" s="303"/>
      <c r="F168" s="303"/>
      <c r="G168" s="304"/>
      <c r="H168" s="303"/>
      <c r="I168" s="303"/>
      <c r="J168" s="303"/>
      <c r="K168" s="331"/>
    </row>
    <row r="169" s="1" customFormat="1" ht="15" customHeight="1">
      <c r="B169" s="308"/>
      <c r="C169" s="283" t="s">
        <v>297</v>
      </c>
      <c r="D169" s="283"/>
      <c r="E169" s="283"/>
      <c r="F169" s="306" t="s">
        <v>294</v>
      </c>
      <c r="G169" s="283"/>
      <c r="H169" s="283" t="s">
        <v>334</v>
      </c>
      <c r="I169" s="283" t="s">
        <v>296</v>
      </c>
      <c r="J169" s="283">
        <v>120</v>
      </c>
      <c r="K169" s="331"/>
    </row>
    <row r="170" s="1" customFormat="1" ht="15" customHeight="1">
      <c r="B170" s="308"/>
      <c r="C170" s="283" t="s">
        <v>343</v>
      </c>
      <c r="D170" s="283"/>
      <c r="E170" s="283"/>
      <c r="F170" s="306" t="s">
        <v>294</v>
      </c>
      <c r="G170" s="283"/>
      <c r="H170" s="283" t="s">
        <v>344</v>
      </c>
      <c r="I170" s="283" t="s">
        <v>296</v>
      </c>
      <c r="J170" s="283" t="s">
        <v>345</v>
      </c>
      <c r="K170" s="331"/>
    </row>
    <row r="171" s="1" customFormat="1" ht="15" customHeight="1">
      <c r="B171" s="308"/>
      <c r="C171" s="283" t="s">
        <v>242</v>
      </c>
      <c r="D171" s="283"/>
      <c r="E171" s="283"/>
      <c r="F171" s="306" t="s">
        <v>294</v>
      </c>
      <c r="G171" s="283"/>
      <c r="H171" s="283" t="s">
        <v>361</v>
      </c>
      <c r="I171" s="283" t="s">
        <v>296</v>
      </c>
      <c r="J171" s="283" t="s">
        <v>345</v>
      </c>
      <c r="K171" s="331"/>
    </row>
    <row r="172" s="1" customFormat="1" ht="15" customHeight="1">
      <c r="B172" s="308"/>
      <c r="C172" s="283" t="s">
        <v>299</v>
      </c>
      <c r="D172" s="283"/>
      <c r="E172" s="283"/>
      <c r="F172" s="306" t="s">
        <v>300</v>
      </c>
      <c r="G172" s="283"/>
      <c r="H172" s="283" t="s">
        <v>361</v>
      </c>
      <c r="I172" s="283" t="s">
        <v>296</v>
      </c>
      <c r="J172" s="283">
        <v>50</v>
      </c>
      <c r="K172" s="331"/>
    </row>
    <row r="173" s="1" customFormat="1" ht="15" customHeight="1">
      <c r="B173" s="308"/>
      <c r="C173" s="283" t="s">
        <v>302</v>
      </c>
      <c r="D173" s="283"/>
      <c r="E173" s="283"/>
      <c r="F173" s="306" t="s">
        <v>294</v>
      </c>
      <c r="G173" s="283"/>
      <c r="H173" s="283" t="s">
        <v>361</v>
      </c>
      <c r="I173" s="283" t="s">
        <v>304</v>
      </c>
      <c r="J173" s="283"/>
      <c r="K173" s="331"/>
    </row>
    <row r="174" s="1" customFormat="1" ht="15" customHeight="1">
      <c r="B174" s="308"/>
      <c r="C174" s="283" t="s">
        <v>313</v>
      </c>
      <c r="D174" s="283"/>
      <c r="E174" s="283"/>
      <c r="F174" s="306" t="s">
        <v>300</v>
      </c>
      <c r="G174" s="283"/>
      <c r="H174" s="283" t="s">
        <v>361</v>
      </c>
      <c r="I174" s="283" t="s">
        <v>296</v>
      </c>
      <c r="J174" s="283">
        <v>50</v>
      </c>
      <c r="K174" s="331"/>
    </row>
    <row r="175" s="1" customFormat="1" ht="15" customHeight="1">
      <c r="B175" s="308"/>
      <c r="C175" s="283" t="s">
        <v>321</v>
      </c>
      <c r="D175" s="283"/>
      <c r="E175" s="283"/>
      <c r="F175" s="306" t="s">
        <v>300</v>
      </c>
      <c r="G175" s="283"/>
      <c r="H175" s="283" t="s">
        <v>361</v>
      </c>
      <c r="I175" s="283" t="s">
        <v>296</v>
      </c>
      <c r="J175" s="283">
        <v>50</v>
      </c>
      <c r="K175" s="331"/>
    </row>
    <row r="176" s="1" customFormat="1" ht="15" customHeight="1">
      <c r="B176" s="308"/>
      <c r="C176" s="283" t="s">
        <v>319</v>
      </c>
      <c r="D176" s="283"/>
      <c r="E176" s="283"/>
      <c r="F176" s="306" t="s">
        <v>300</v>
      </c>
      <c r="G176" s="283"/>
      <c r="H176" s="283" t="s">
        <v>361</v>
      </c>
      <c r="I176" s="283" t="s">
        <v>296</v>
      </c>
      <c r="J176" s="283">
        <v>50</v>
      </c>
      <c r="K176" s="331"/>
    </row>
    <row r="177" s="1" customFormat="1" ht="15" customHeight="1">
      <c r="B177" s="308"/>
      <c r="C177" s="283" t="s">
        <v>95</v>
      </c>
      <c r="D177" s="283"/>
      <c r="E177" s="283"/>
      <c r="F177" s="306" t="s">
        <v>294</v>
      </c>
      <c r="G177" s="283"/>
      <c r="H177" s="283" t="s">
        <v>362</v>
      </c>
      <c r="I177" s="283" t="s">
        <v>363</v>
      </c>
      <c r="J177" s="283"/>
      <c r="K177" s="331"/>
    </row>
    <row r="178" s="1" customFormat="1" ht="15" customHeight="1">
      <c r="B178" s="308"/>
      <c r="C178" s="283" t="s">
        <v>57</v>
      </c>
      <c r="D178" s="283"/>
      <c r="E178" s="283"/>
      <c r="F178" s="306" t="s">
        <v>294</v>
      </c>
      <c r="G178" s="283"/>
      <c r="H178" s="283" t="s">
        <v>364</v>
      </c>
      <c r="I178" s="283" t="s">
        <v>365</v>
      </c>
      <c r="J178" s="283">
        <v>1</v>
      </c>
      <c r="K178" s="331"/>
    </row>
    <row r="179" s="1" customFormat="1" ht="15" customHeight="1">
      <c r="B179" s="308"/>
      <c r="C179" s="283" t="s">
        <v>53</v>
      </c>
      <c r="D179" s="283"/>
      <c r="E179" s="283"/>
      <c r="F179" s="306" t="s">
        <v>294</v>
      </c>
      <c r="G179" s="283"/>
      <c r="H179" s="283" t="s">
        <v>366</v>
      </c>
      <c r="I179" s="283" t="s">
        <v>296</v>
      </c>
      <c r="J179" s="283">
        <v>20</v>
      </c>
      <c r="K179" s="331"/>
    </row>
    <row r="180" s="1" customFormat="1" ht="15" customHeight="1">
      <c r="B180" s="308"/>
      <c r="C180" s="283" t="s">
        <v>54</v>
      </c>
      <c r="D180" s="283"/>
      <c r="E180" s="283"/>
      <c r="F180" s="306" t="s">
        <v>294</v>
      </c>
      <c r="G180" s="283"/>
      <c r="H180" s="283" t="s">
        <v>367</v>
      </c>
      <c r="I180" s="283" t="s">
        <v>296</v>
      </c>
      <c r="J180" s="283">
        <v>255</v>
      </c>
      <c r="K180" s="331"/>
    </row>
    <row r="181" s="1" customFormat="1" ht="15" customHeight="1">
      <c r="B181" s="308"/>
      <c r="C181" s="283" t="s">
        <v>96</v>
      </c>
      <c r="D181" s="283"/>
      <c r="E181" s="283"/>
      <c r="F181" s="306" t="s">
        <v>294</v>
      </c>
      <c r="G181" s="283"/>
      <c r="H181" s="283" t="s">
        <v>258</v>
      </c>
      <c r="I181" s="283" t="s">
        <v>296</v>
      </c>
      <c r="J181" s="283">
        <v>10</v>
      </c>
      <c r="K181" s="331"/>
    </row>
    <row r="182" s="1" customFormat="1" ht="15" customHeight="1">
      <c r="B182" s="308"/>
      <c r="C182" s="283" t="s">
        <v>97</v>
      </c>
      <c r="D182" s="283"/>
      <c r="E182" s="283"/>
      <c r="F182" s="306" t="s">
        <v>294</v>
      </c>
      <c r="G182" s="283"/>
      <c r="H182" s="283" t="s">
        <v>368</v>
      </c>
      <c r="I182" s="283" t="s">
        <v>329</v>
      </c>
      <c r="J182" s="283"/>
      <c r="K182" s="331"/>
    </row>
    <row r="183" s="1" customFormat="1" ht="15" customHeight="1">
      <c r="B183" s="308"/>
      <c r="C183" s="283" t="s">
        <v>369</v>
      </c>
      <c r="D183" s="283"/>
      <c r="E183" s="283"/>
      <c r="F183" s="306" t="s">
        <v>294</v>
      </c>
      <c r="G183" s="283"/>
      <c r="H183" s="283" t="s">
        <v>370</v>
      </c>
      <c r="I183" s="283" t="s">
        <v>329</v>
      </c>
      <c r="J183" s="283"/>
      <c r="K183" s="331"/>
    </row>
    <row r="184" s="1" customFormat="1" ht="15" customHeight="1">
      <c r="B184" s="308"/>
      <c r="C184" s="283" t="s">
        <v>358</v>
      </c>
      <c r="D184" s="283"/>
      <c r="E184" s="283"/>
      <c r="F184" s="306" t="s">
        <v>294</v>
      </c>
      <c r="G184" s="283"/>
      <c r="H184" s="283" t="s">
        <v>371</v>
      </c>
      <c r="I184" s="283" t="s">
        <v>329</v>
      </c>
      <c r="J184" s="283"/>
      <c r="K184" s="331"/>
    </row>
    <row r="185" s="1" customFormat="1" ht="15" customHeight="1">
      <c r="B185" s="308"/>
      <c r="C185" s="283" t="s">
        <v>99</v>
      </c>
      <c r="D185" s="283"/>
      <c r="E185" s="283"/>
      <c r="F185" s="306" t="s">
        <v>300</v>
      </c>
      <c r="G185" s="283"/>
      <c r="H185" s="283" t="s">
        <v>372</v>
      </c>
      <c r="I185" s="283" t="s">
        <v>296</v>
      </c>
      <c r="J185" s="283">
        <v>50</v>
      </c>
      <c r="K185" s="331"/>
    </row>
    <row r="186" s="1" customFormat="1" ht="15" customHeight="1">
      <c r="B186" s="308"/>
      <c r="C186" s="283" t="s">
        <v>373</v>
      </c>
      <c r="D186" s="283"/>
      <c r="E186" s="283"/>
      <c r="F186" s="306" t="s">
        <v>300</v>
      </c>
      <c r="G186" s="283"/>
      <c r="H186" s="283" t="s">
        <v>374</v>
      </c>
      <c r="I186" s="283" t="s">
        <v>375</v>
      </c>
      <c r="J186" s="283"/>
      <c r="K186" s="331"/>
    </row>
    <row r="187" s="1" customFormat="1" ht="15" customHeight="1">
      <c r="B187" s="308"/>
      <c r="C187" s="283" t="s">
        <v>376</v>
      </c>
      <c r="D187" s="283"/>
      <c r="E187" s="283"/>
      <c r="F187" s="306" t="s">
        <v>300</v>
      </c>
      <c r="G187" s="283"/>
      <c r="H187" s="283" t="s">
        <v>377</v>
      </c>
      <c r="I187" s="283" t="s">
        <v>375</v>
      </c>
      <c r="J187" s="283"/>
      <c r="K187" s="331"/>
    </row>
    <row r="188" s="1" customFormat="1" ht="15" customHeight="1">
      <c r="B188" s="308"/>
      <c r="C188" s="283" t="s">
        <v>378</v>
      </c>
      <c r="D188" s="283"/>
      <c r="E188" s="283"/>
      <c r="F188" s="306" t="s">
        <v>300</v>
      </c>
      <c r="G188" s="283"/>
      <c r="H188" s="283" t="s">
        <v>379</v>
      </c>
      <c r="I188" s="283" t="s">
        <v>375</v>
      </c>
      <c r="J188" s="283"/>
      <c r="K188" s="331"/>
    </row>
    <row r="189" s="1" customFormat="1" ht="15" customHeight="1">
      <c r="B189" s="308"/>
      <c r="C189" s="344" t="s">
        <v>380</v>
      </c>
      <c r="D189" s="283"/>
      <c r="E189" s="283"/>
      <c r="F189" s="306" t="s">
        <v>300</v>
      </c>
      <c r="G189" s="283"/>
      <c r="H189" s="283" t="s">
        <v>381</v>
      </c>
      <c r="I189" s="283" t="s">
        <v>382</v>
      </c>
      <c r="J189" s="345" t="s">
        <v>383</v>
      </c>
      <c r="K189" s="331"/>
    </row>
    <row r="190" s="17" customFormat="1" ht="15" customHeight="1">
      <c r="B190" s="346"/>
      <c r="C190" s="347" t="s">
        <v>384</v>
      </c>
      <c r="D190" s="348"/>
      <c r="E190" s="348"/>
      <c r="F190" s="349" t="s">
        <v>300</v>
      </c>
      <c r="G190" s="348"/>
      <c r="H190" s="348" t="s">
        <v>385</v>
      </c>
      <c r="I190" s="348" t="s">
        <v>382</v>
      </c>
      <c r="J190" s="350" t="s">
        <v>383</v>
      </c>
      <c r="K190" s="351"/>
    </row>
    <row r="191" s="1" customFormat="1" ht="15" customHeight="1">
      <c r="B191" s="308"/>
      <c r="C191" s="344" t="s">
        <v>42</v>
      </c>
      <c r="D191" s="283"/>
      <c r="E191" s="283"/>
      <c r="F191" s="306" t="s">
        <v>294</v>
      </c>
      <c r="G191" s="283"/>
      <c r="H191" s="280" t="s">
        <v>386</v>
      </c>
      <c r="I191" s="283" t="s">
        <v>387</v>
      </c>
      <c r="J191" s="283"/>
      <c r="K191" s="331"/>
    </row>
    <row r="192" s="1" customFormat="1" ht="15" customHeight="1">
      <c r="B192" s="308"/>
      <c r="C192" s="344" t="s">
        <v>388</v>
      </c>
      <c r="D192" s="283"/>
      <c r="E192" s="283"/>
      <c r="F192" s="306" t="s">
        <v>294</v>
      </c>
      <c r="G192" s="283"/>
      <c r="H192" s="283" t="s">
        <v>389</v>
      </c>
      <c r="I192" s="283" t="s">
        <v>329</v>
      </c>
      <c r="J192" s="283"/>
      <c r="K192" s="331"/>
    </row>
    <row r="193" s="1" customFormat="1" ht="15" customHeight="1">
      <c r="B193" s="308"/>
      <c r="C193" s="344" t="s">
        <v>390</v>
      </c>
      <c r="D193" s="283"/>
      <c r="E193" s="283"/>
      <c r="F193" s="306" t="s">
        <v>294</v>
      </c>
      <c r="G193" s="283"/>
      <c r="H193" s="283" t="s">
        <v>391</v>
      </c>
      <c r="I193" s="283" t="s">
        <v>329</v>
      </c>
      <c r="J193" s="283"/>
      <c r="K193" s="331"/>
    </row>
    <row r="194" s="1" customFormat="1" ht="15" customHeight="1">
      <c r="B194" s="308"/>
      <c r="C194" s="344" t="s">
        <v>392</v>
      </c>
      <c r="D194" s="283"/>
      <c r="E194" s="283"/>
      <c r="F194" s="306" t="s">
        <v>300</v>
      </c>
      <c r="G194" s="283"/>
      <c r="H194" s="283" t="s">
        <v>393</v>
      </c>
      <c r="I194" s="283" t="s">
        <v>329</v>
      </c>
      <c r="J194" s="283"/>
      <c r="K194" s="331"/>
    </row>
    <row r="195" s="1" customFormat="1" ht="15" customHeight="1">
      <c r="B195" s="337"/>
      <c r="C195" s="352"/>
      <c r="D195" s="317"/>
      <c r="E195" s="317"/>
      <c r="F195" s="317"/>
      <c r="G195" s="317"/>
      <c r="H195" s="317"/>
      <c r="I195" s="317"/>
      <c r="J195" s="317"/>
      <c r="K195" s="338"/>
    </row>
    <row r="196" s="1" customFormat="1" ht="18.75" customHeight="1">
      <c r="B196" s="319"/>
      <c r="C196" s="329"/>
      <c r="D196" s="329"/>
      <c r="E196" s="329"/>
      <c r="F196" s="339"/>
      <c r="G196" s="329"/>
      <c r="H196" s="329"/>
      <c r="I196" s="329"/>
      <c r="J196" s="329"/>
      <c r="K196" s="319"/>
    </row>
    <row r="197" s="1" customFormat="1" ht="18.75" customHeight="1">
      <c r="B197" s="319"/>
      <c r="C197" s="329"/>
      <c r="D197" s="329"/>
      <c r="E197" s="329"/>
      <c r="F197" s="339"/>
      <c r="G197" s="329"/>
      <c r="H197" s="329"/>
      <c r="I197" s="329"/>
      <c r="J197" s="329"/>
      <c r="K197" s="319"/>
    </row>
    <row r="198" s="1" customFormat="1" ht="18.75" customHeight="1">
      <c r="B198" s="291"/>
      <c r="C198" s="291"/>
      <c r="D198" s="291"/>
      <c r="E198" s="291"/>
      <c r="F198" s="291"/>
      <c r="G198" s="291"/>
      <c r="H198" s="291"/>
      <c r="I198" s="291"/>
      <c r="J198" s="291"/>
      <c r="K198" s="291"/>
    </row>
    <row r="199" s="1" customFormat="1" ht="13.5">
      <c r="B199" s="270"/>
      <c r="C199" s="271"/>
      <c r="D199" s="271"/>
      <c r="E199" s="271"/>
      <c r="F199" s="271"/>
      <c r="G199" s="271"/>
      <c r="H199" s="271"/>
      <c r="I199" s="271"/>
      <c r="J199" s="271"/>
      <c r="K199" s="272"/>
    </row>
    <row r="200" s="1" customFormat="1" ht="21">
      <c r="B200" s="273"/>
      <c r="C200" s="274" t="s">
        <v>394</v>
      </c>
      <c r="D200" s="274"/>
      <c r="E200" s="274"/>
      <c r="F200" s="274"/>
      <c r="G200" s="274"/>
      <c r="H200" s="274"/>
      <c r="I200" s="274"/>
      <c r="J200" s="274"/>
      <c r="K200" s="275"/>
    </row>
    <row r="201" s="1" customFormat="1" ht="25.5" customHeight="1">
      <c r="B201" s="273"/>
      <c r="C201" s="353" t="s">
        <v>395</v>
      </c>
      <c r="D201" s="353"/>
      <c r="E201" s="353"/>
      <c r="F201" s="353" t="s">
        <v>396</v>
      </c>
      <c r="G201" s="354"/>
      <c r="H201" s="353" t="s">
        <v>397</v>
      </c>
      <c r="I201" s="353"/>
      <c r="J201" s="353"/>
      <c r="K201" s="275"/>
    </row>
    <row r="202" s="1" customFormat="1" ht="5.25" customHeight="1">
      <c r="B202" s="308"/>
      <c r="C202" s="303"/>
      <c r="D202" s="303"/>
      <c r="E202" s="303"/>
      <c r="F202" s="303"/>
      <c r="G202" s="329"/>
      <c r="H202" s="303"/>
      <c r="I202" s="303"/>
      <c r="J202" s="303"/>
      <c r="K202" s="331"/>
    </row>
    <row r="203" s="1" customFormat="1" ht="15" customHeight="1">
      <c r="B203" s="308"/>
      <c r="C203" s="283" t="s">
        <v>387</v>
      </c>
      <c r="D203" s="283"/>
      <c r="E203" s="283"/>
      <c r="F203" s="306" t="s">
        <v>43</v>
      </c>
      <c r="G203" s="283"/>
      <c r="H203" s="283" t="s">
        <v>398</v>
      </c>
      <c r="I203" s="283"/>
      <c r="J203" s="283"/>
      <c r="K203" s="331"/>
    </row>
    <row r="204" s="1" customFormat="1" ht="15" customHeight="1">
      <c r="B204" s="308"/>
      <c r="C204" s="283"/>
      <c r="D204" s="283"/>
      <c r="E204" s="283"/>
      <c r="F204" s="306" t="s">
        <v>44</v>
      </c>
      <c r="G204" s="283"/>
      <c r="H204" s="283" t="s">
        <v>399</v>
      </c>
      <c r="I204" s="283"/>
      <c r="J204" s="283"/>
      <c r="K204" s="331"/>
    </row>
    <row r="205" s="1" customFormat="1" ht="15" customHeight="1">
      <c r="B205" s="308"/>
      <c r="C205" s="283"/>
      <c r="D205" s="283"/>
      <c r="E205" s="283"/>
      <c r="F205" s="306" t="s">
        <v>47</v>
      </c>
      <c r="G205" s="283"/>
      <c r="H205" s="283" t="s">
        <v>400</v>
      </c>
      <c r="I205" s="283"/>
      <c r="J205" s="283"/>
      <c r="K205" s="331"/>
    </row>
    <row r="206" s="1" customFormat="1" ht="15" customHeight="1">
      <c r="B206" s="308"/>
      <c r="C206" s="283"/>
      <c r="D206" s="283"/>
      <c r="E206" s="283"/>
      <c r="F206" s="306" t="s">
        <v>45</v>
      </c>
      <c r="G206" s="283"/>
      <c r="H206" s="283" t="s">
        <v>401</v>
      </c>
      <c r="I206" s="283"/>
      <c r="J206" s="283"/>
      <c r="K206" s="331"/>
    </row>
    <row r="207" s="1" customFormat="1" ht="15" customHeight="1">
      <c r="B207" s="308"/>
      <c r="C207" s="283"/>
      <c r="D207" s="283"/>
      <c r="E207" s="283"/>
      <c r="F207" s="306" t="s">
        <v>46</v>
      </c>
      <c r="G207" s="283"/>
      <c r="H207" s="283" t="s">
        <v>402</v>
      </c>
      <c r="I207" s="283"/>
      <c r="J207" s="283"/>
      <c r="K207" s="331"/>
    </row>
    <row r="208" s="1" customFormat="1" ht="15" customHeight="1">
      <c r="B208" s="308"/>
      <c r="C208" s="283"/>
      <c r="D208" s="283"/>
      <c r="E208" s="283"/>
      <c r="F208" s="306"/>
      <c r="G208" s="283"/>
      <c r="H208" s="283"/>
      <c r="I208" s="283"/>
      <c r="J208" s="283"/>
      <c r="K208" s="331"/>
    </row>
    <row r="209" s="1" customFormat="1" ht="15" customHeight="1">
      <c r="B209" s="308"/>
      <c r="C209" s="283" t="s">
        <v>341</v>
      </c>
      <c r="D209" s="283"/>
      <c r="E209" s="283"/>
      <c r="F209" s="306" t="s">
        <v>79</v>
      </c>
      <c r="G209" s="283"/>
      <c r="H209" s="283" t="s">
        <v>403</v>
      </c>
      <c r="I209" s="283"/>
      <c r="J209" s="283"/>
      <c r="K209" s="331"/>
    </row>
    <row r="210" s="1" customFormat="1" ht="15" customHeight="1">
      <c r="B210" s="308"/>
      <c r="C210" s="283"/>
      <c r="D210" s="283"/>
      <c r="E210" s="283"/>
      <c r="F210" s="306" t="s">
        <v>236</v>
      </c>
      <c r="G210" s="283"/>
      <c r="H210" s="283" t="s">
        <v>237</v>
      </c>
      <c r="I210" s="283"/>
      <c r="J210" s="283"/>
      <c r="K210" s="331"/>
    </row>
    <row r="211" s="1" customFormat="1" ht="15" customHeight="1">
      <c r="B211" s="308"/>
      <c r="C211" s="283"/>
      <c r="D211" s="283"/>
      <c r="E211" s="283"/>
      <c r="F211" s="306" t="s">
        <v>234</v>
      </c>
      <c r="G211" s="283"/>
      <c r="H211" s="283" t="s">
        <v>404</v>
      </c>
      <c r="I211" s="283"/>
      <c r="J211" s="283"/>
      <c r="K211" s="331"/>
    </row>
    <row r="212" s="1" customFormat="1" ht="15" customHeight="1">
      <c r="B212" s="355"/>
      <c r="C212" s="283"/>
      <c r="D212" s="283"/>
      <c r="E212" s="283"/>
      <c r="F212" s="306" t="s">
        <v>238</v>
      </c>
      <c r="G212" s="344"/>
      <c r="H212" s="335" t="s">
        <v>239</v>
      </c>
      <c r="I212" s="335"/>
      <c r="J212" s="335"/>
      <c r="K212" s="356"/>
    </row>
    <row r="213" s="1" customFormat="1" ht="15" customHeight="1">
      <c r="B213" s="355"/>
      <c r="C213" s="283"/>
      <c r="D213" s="283"/>
      <c r="E213" s="283"/>
      <c r="F213" s="306" t="s">
        <v>240</v>
      </c>
      <c r="G213" s="344"/>
      <c r="H213" s="335" t="s">
        <v>405</v>
      </c>
      <c r="I213" s="335"/>
      <c r="J213" s="335"/>
      <c r="K213" s="356"/>
    </row>
    <row r="214" s="1" customFormat="1" ht="15" customHeight="1">
      <c r="B214" s="355"/>
      <c r="C214" s="283"/>
      <c r="D214" s="283"/>
      <c r="E214" s="283"/>
      <c r="F214" s="306"/>
      <c r="G214" s="344"/>
      <c r="H214" s="335"/>
      <c r="I214" s="335"/>
      <c r="J214" s="335"/>
      <c r="K214" s="356"/>
    </row>
    <row r="215" s="1" customFormat="1" ht="15" customHeight="1">
      <c r="B215" s="355"/>
      <c r="C215" s="283" t="s">
        <v>365</v>
      </c>
      <c r="D215" s="283"/>
      <c r="E215" s="283"/>
      <c r="F215" s="306">
        <v>1</v>
      </c>
      <c r="G215" s="344"/>
      <c r="H215" s="335" t="s">
        <v>406</v>
      </c>
      <c r="I215" s="335"/>
      <c r="J215" s="335"/>
      <c r="K215" s="356"/>
    </row>
    <row r="216" s="1" customFormat="1" ht="15" customHeight="1">
      <c r="B216" s="355"/>
      <c r="C216" s="283"/>
      <c r="D216" s="283"/>
      <c r="E216" s="283"/>
      <c r="F216" s="306">
        <v>2</v>
      </c>
      <c r="G216" s="344"/>
      <c r="H216" s="335" t="s">
        <v>407</v>
      </c>
      <c r="I216" s="335"/>
      <c r="J216" s="335"/>
      <c r="K216" s="356"/>
    </row>
    <row r="217" s="1" customFormat="1" ht="15" customHeight="1">
      <c r="B217" s="355"/>
      <c r="C217" s="283"/>
      <c r="D217" s="283"/>
      <c r="E217" s="283"/>
      <c r="F217" s="306">
        <v>3</v>
      </c>
      <c r="G217" s="344"/>
      <c r="H217" s="335" t="s">
        <v>408</v>
      </c>
      <c r="I217" s="335"/>
      <c r="J217" s="335"/>
      <c r="K217" s="356"/>
    </row>
    <row r="218" s="1" customFormat="1" ht="15" customHeight="1">
      <c r="B218" s="355"/>
      <c r="C218" s="283"/>
      <c r="D218" s="283"/>
      <c r="E218" s="283"/>
      <c r="F218" s="306">
        <v>4</v>
      </c>
      <c r="G218" s="344"/>
      <c r="H218" s="335" t="s">
        <v>409</v>
      </c>
      <c r="I218" s="335"/>
      <c r="J218" s="335"/>
      <c r="K218" s="356"/>
    </row>
    <row r="219" s="1" customFormat="1" ht="12.75" customHeight="1">
      <c r="B219" s="357"/>
      <c r="C219" s="358"/>
      <c r="D219" s="358"/>
      <c r="E219" s="358"/>
      <c r="F219" s="358"/>
      <c r="G219" s="358"/>
      <c r="H219" s="358"/>
      <c r="I219" s="358"/>
      <c r="J219" s="358"/>
      <c r="K219" s="359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Řehák Martin, Bc., DiS.</dc:creator>
  <cp:lastModifiedBy>Řehák Martin, Bc., DiS.</cp:lastModifiedBy>
  <dcterms:created xsi:type="dcterms:W3CDTF">2026-03-06T11:34:16Z</dcterms:created>
  <dcterms:modified xsi:type="dcterms:W3CDTF">2026-03-06T11:34:19Z</dcterms:modified>
</cp:coreProperties>
</file>